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3.01\"/>
    </mc:Choice>
  </mc:AlternateContent>
  <bookViews>
    <workbookView xWindow="0" yWindow="0" windowWidth="17025" windowHeight="60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s>
  <calcPr calcId="162913"/>
  <fileRecoveryPr repairLoad="1"/>
</workbook>
</file>

<file path=xl/calcChain.xml><?xml version="1.0" encoding="utf-8"?>
<calcChain xmlns="http://schemas.openxmlformats.org/spreadsheetml/2006/main">
  <c r="B26" i="22" l="1"/>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<sst xmlns="http://schemas.openxmlformats.org/spreadsheetml/2006/main" count="1158" uniqueCount="617">
  <si>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</si>
  <si>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</si>
  <si>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</si>
  <si>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</si>
  <si>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</si>
  <si>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</si>
  <si>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</si>
  <si>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</si>
  <si>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</si>
  <si>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</si>
  <si>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</si>
  <si>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</si>
  <si>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</si>
  <si>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</si>
  <si>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</si>
  <si>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</si>
  <si>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</si>
  <si>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</si>
  <si>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</si>
  <si>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</si>
  <si>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</si>
  <si>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</si>
  <si>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</si>
  <si>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</si>
  <si>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</si>
  <si>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</si>
  <si>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</si>
  <si>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</si>
  <si>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</si>
  <si>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</si>
  <si>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</si>
  <si>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</si>
  <si>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</si>
  <si>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</si>
  <si>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</si>
  <si>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</si>
  <si>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</si>
  <si>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</si>
  <si>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</si>
  <si>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</si>
  <si>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</si>
  <si>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</si>
  <si>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</si>
  <si>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</si>
  <si>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</si>
  <si>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</si>
  <si>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</si>
  <si>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</si>
  <si>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</si>
  <si>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</si>
  <si>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</si>
  <si>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</si>
  <si>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</si>
  <si>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</si>
  <si>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</si>
  <si>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</si>
  <si>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</si>
  <si>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</si>
  <si>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</si>
  <si>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</si>
  <si>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</si>
  <si>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</si>
  <si>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</si>
  <si>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</si>
  <si>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</si>
  <si>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</si>
  <si>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</si>
  <si>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</si>
  <si>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</si>
  <si>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</si>
  <si>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</si>
  <si>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</si>
  <si>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</si>
  <si>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</si>
  <si>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</si>
  <si>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</si>
  <si>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</si>
  <si>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</si>
  <si>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</si>
  <si>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</si>
  <si>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</si>
  <si>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</si>
  <si>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</si>
  <si>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</si>
  <si>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</si>
  <si>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</si>
  <si>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</si>
  <si>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</si>
  <si>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</si>
  <si>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</si>
  <si>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</si>
  <si>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</si>
  <si>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</si>
  <si>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</si>
  <si>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</si>
  <si>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</si>
  <si>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</si>
  <si>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</si>
  <si>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</si>
  <si>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</si>
  <si>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</si>
  <si>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</si>
  <si>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</si>
  <si>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</si>
  <si>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</si>
  <si>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</si>
  <si>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</si>
  <si>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</si>
  <si>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</si>
  <si>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</si>
  <si>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</si>
  <si>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</si>
  <si>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</si>
  <si>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</si>
  <si>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</si>
  <si>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</si>
  <si>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</si>
  <si>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</si>
  <si>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</si>
  <si>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</si>
  <si>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</si>
  <si>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</si>
  <si>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</si>
  <si>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</si>
  <si>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</si>
  <si>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</si>
  <si>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</si>
  <si>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</si>
  <si>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</si>
  <si>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</si>
  <si>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</si>
  <si>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</si>
  <si>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</si>
  <si>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</si>
  <si>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</si>
  <si>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</si>
  <si>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</si>
  <si>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</si>
  <si>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</si>
  <si>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</si>
  <si>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</si>
  <si>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</si>
  <si>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</si>
  <si>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</si>
  <si>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</si>
  <si>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</si>
  <si>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</si>
  <si>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</si>
  <si>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</si>
  <si>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</si>
  <si>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</si>
  <si>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</si>
  <si>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</si>
  <si>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</si>
  <si>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</si>
  <si>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</si>
  <si>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</si>
  <si>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</si>
  <si>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</si>
  <si>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</si>
  <si>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</si>
  <si>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</si>
  <si>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</si>
  <si>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</si>
  <si>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</si>
  <si>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</si>
  <si>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</si>
  <si>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</si>
  <si>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</si>
  <si>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</si>
  <si>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</si>
  <si>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</si>
  <si>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</si>
  <si>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</si>
  <si>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</si>
  <si>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</si>
  <si>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</si>
  <si>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</si>
  <si>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</si>
  <si>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</si>
  <si>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</si>
  <si>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</si>
  <si>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</si>
  <si>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</si>
  <si>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</si>
  <si>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</si>
  <si>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</si>
  <si>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</si>
  <si>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</si>
  <si>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</si>
  <si>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</si>
  <si>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</si>
  <si>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</si>
  <si>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</si>
  <si>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</si>
  <si>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</si>
  <si>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</si>
  <si>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</si>
  <si>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</si>
  <si>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</si>
  <si>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</si>
  <si>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</si>
  <si>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</si>
  <si>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</si>
  <si>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</si>
  <si>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</si>
  <si>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</si>
  <si>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</si>
  <si>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</si>
  <si>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</si>
  <si>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</si>
  <si>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</si>
  <si>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</si>
  <si>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</si>
  <si>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</si>
  <si>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</si>
  <si>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</si>
  <si>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</si>
  <si>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</si>
  <si>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</si>
  <si>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</si>
  <si>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</si>
  <si>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</si>
  <si>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</si>
  <si>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</si>
  <si>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</si>
  <si>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</si>
  <si>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</si>
  <si>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</si>
  <si>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</si>
  <si>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</si>
  <si>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</si>
  <si>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</si>
  <si>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</si>
  <si>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</si>
  <si>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</si>
  <si>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</si>
  <si>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</si>
  <si>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</si>
  <si>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</si>
  <si>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</si>
  <si>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</si>
  <si>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</si>
  <si>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</si>
  <si>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</si>
  <si>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</si>
  <si>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</si>
  <si>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</si>
  <si>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</si>
  <si>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</si>
  <si>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</si>
  <si>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</si>
  <si>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</si>
  <si>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</si>
  <si>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</si>
  <si>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</si>
  <si>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</si>
  <si>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</si>
  <si>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</si>
  <si>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</si>
  <si>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</si>
  <si>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</si>
  <si>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</si>
  <si>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</si>
  <si>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</si>
  <si>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</si>
  <si>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</si>
  <si>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</si>
  <si>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</si>
  <si>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</si>
  <si>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</si>
  <si>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</si>
  <si>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</si>
  <si>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</si>
  <si>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</si>
  <si>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</si>
  <si>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</si>
  <si>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</si>
  <si>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</si>
  <si>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</si>
  <si>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</si>
  <si>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</si>
  <si>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</si>
  <si>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</si>
  <si>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</si>
  <si>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</si>
  <si>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</si>
  <si>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</si>
  <si>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</si>
  <si>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</si>
  <si>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</si>
  <si>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</si>
  <si>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</si>
  <si>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</si>
  <si>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</si>
  <si>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</si>
  <si>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</si>
  <si>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</si>
  <si>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</si>
  <si>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</si>
  <si>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</si>
  <si>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</si>
  <si>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</si>
  <si>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</si>
  <si>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</si>
  <si>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</si>
  <si>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</si>
  <si>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</si>
  <si>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</si>
  <si>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</si>
  <si>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</si>
  <si>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</si>
  <si>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</si>
  <si>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</si>
  <si>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</si>
  <si>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</si>
  <si>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</si>
  <si>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</si>
  <si>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</si>
  <si>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</si>
  <si>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</si>
  <si>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</si>
  <si>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</si>
  <si>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</si>
  <si>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</si>
  <si>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</si>
  <si>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</si>
  <si>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</si>
  <si>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</si>
  <si>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</si>
  <si>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</si>
  <si>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</si>
  <si>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</si>
  <si>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</si>
  <si>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</si>
  <si>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</si>
  <si>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</si>
  <si>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</si>
  <si>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</si>
  <si>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</si>
  <si>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</si>
  <si>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</si>
  <si>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</si>
  <si>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</si>
  <si>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</si>
  <si>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</si>
  <si>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</si>
  <si>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</si>
  <si>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</si>
  <si>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</si>
  <si>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</si>
  <si>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</si>
  <si>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</si>
  <si>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</si>
  <si>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</si>
  <si>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</si>
  <si>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</si>
  <si>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</si>
  <si>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</si>
  <si>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</si>
  <si>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</si>
  <si>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</si>
  <si>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</si>
  <si>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</si>
  <si>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</si>
  <si>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</si>
  <si>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</si>
  <si>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</si>
  <si>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</si>
  <si>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</si>
  <si>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</si>
  <si>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</si>
  <si>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</si>
  <si>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</si>
  <si>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</si>
  <si>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</si>
  <si>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</si>
  <si>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</si>
  <si>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</si>
  <si>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</si>
  <si>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</si>
  <si>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</si>
  <si>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</si>
  <si>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</si>
  <si>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</si>
  <si>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</si>
  <si>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</si>
  <si>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</si>
  <si>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</si>
  <si>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</si>
  <si>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</si>
  <si>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</si>
  <si>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</si>
  <si>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</si>
  <si>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</si>
  <si>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</si>
  <si>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</si>
  <si>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</si>
  <si>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</si>
  <si>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</si>
  <si>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</si>
  <si>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</si>
  <si>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</si>
  <si>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</si>
  <si>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</si>
  <si>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</si>
  <si>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</si>
  <si>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</si>
  <si>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</si>
  <si>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</si>
  <si>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</si>
  <si>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</si>
  <si>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</si>
  <si>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</si>
  <si>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</si>
  <si>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</si>
  <si>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</si>
  <si>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</si>
  <si>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</si>
  <si>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</si>
  <si>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</si>
  <si>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</si>
  <si>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</si>
  <si>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</si>
  <si>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</si>
  <si>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</si>
  <si>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</si>
  <si>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</si>
  <si>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</si>
  <si>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</si>
  <si>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</si>
  <si>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</si>
  <si>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</si>
  <si>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</si>
  <si>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</si>
  <si>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</si>
  <si>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</si>
  <si>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</si>
  <si>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</si>
  <si>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</si>
  <si>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</si>
  <si>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</si>
  <si>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</si>
  <si>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</si>
  <si>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</si>
  <si>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</si>
  <si>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</si>
  <si>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</si>
  <si>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</si>
  <si>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</si>
  <si>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</si>
  <si>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</si>
  <si>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</si>
  <si>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</si>
  <si>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</si>
  <si>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</si>
  <si>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</si>
  <si>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</si>
  <si>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</si>
  <si>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</si>
  <si>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</si>
  <si>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</si>
  <si>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</si>
  <si>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</si>
  <si>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</si>
  <si>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</si>
  <si>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</si>
  <si>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</si>
  <si>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</si>
  <si>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</si>
  <si>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</si>
  <si>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</si>
  <si>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</si>
  <si>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</si>
  <si>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</si>
  <si>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</si>
  <si>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</si>
  <si>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</si>
  <si>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</si>
  <si>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</si>
  <si>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</si>
  <si>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</si>
  <si>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</si>
  <si>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</si>
  <si>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</si>
  <si>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</si>
  <si>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</si>
  <si>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</si>
  <si>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</si>
  <si>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</si>
  <si>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</si>
  <si>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</si>
  <si>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</si>
  <si>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</si>
  <si>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</si>
  <si>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</si>
  <si>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</si>
  <si>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</si>
  <si>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</si>
  <si>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</si>
  <si>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</si>
  <si>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</si>
  <si>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</si>
  <si>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</si>
  <si>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</si>
  <si>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</si>
  <si>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</si>
  <si>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</si>
  <si>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</si>
  <si>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</si>
  <si>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</si>
  <si>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</si>
  <si>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</si>
  <si>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</si>
  <si>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</si>
  <si>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</si>
  <si>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</si>
  <si>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</si>
  <si>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</si>
  <si>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</si>
  <si>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</si>
  <si>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</si>
  <si>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</si>
  <si>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</si>
  <si>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</si>
  <si>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</si>
  <si>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</si>
  <si>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</si>
  <si>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</si>
  <si>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</si>
  <si>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</si>
  <si>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</si>
  <si>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</si>
  <si>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</si>
  <si>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</si>
  <si>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</si>
  <si>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</si>
  <si>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</si>
  <si>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</si>
  <si>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</si>
  <si>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</si>
  <si>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</si>
  <si>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</si>
  <si>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</si>
  <si>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</si>
  <si>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</si>
  <si>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</si>
  <si>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</si>
  <si>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</si>
  <si>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</si>
  <si>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</si>
  <si>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</si>
  <si>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</si>
  <si>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</si>
  <si>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</si>
  <si>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</si>
  <si>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</si>
  <si>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</si>
  <si>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</si>
  <si>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</si>
  <si>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</si>
  <si>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</si>
  <si>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</si>
  <si>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</si>
  <si>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</si>
  <si>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</si>
  <si>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</si>
  <si>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</si>
  <si>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</si>
  <si>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</si>
  <si>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</si>
  <si>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</si>
  <si>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</si>
  <si>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</si>
  <si>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</si>
  <si>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</si>
  <si>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</si>
  <si>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</si>
  <si>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</si>
  <si>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</si>
  <si>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</si>
  <si>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</si>
  <si>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</si>
  <si>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</si>
  <si>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</si>
  <si>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</si>
  <si>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</si>
  <si>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M_PK3600.03.01</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</si>
  <si>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</si>
  <si>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нд</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</si>
  <si>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</si>
  <si>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</si>
  <si>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</si>
  <si>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</si>
  <si>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</si>
  <si>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5,55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</si>
  <si>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</si>
  <si>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</si>
  <si>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</si>
  <si>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</si>
  <si>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</si>
  <si>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</si>
  <si>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</si>
  <si>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</si>
  <si>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</si>
  <si>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</si>
  <si>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</si>
  <si>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</si>
  <si>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</si>
  <si>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</si>
  <si>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</si>
  <si>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</si>
  <si>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</si>
  <si>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</si>
  <si>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 xml:space="preserve">Сметная стоимость инвестиционного проекта в прогнозных ценах соответствующих лет, млн рублей (с НДС) </t>
  </si>
  <si>
    <t>900,879 тыс.руб./ шт.</t>
  </si>
  <si>
    <t>Замена морально устареашего и физически изношенного оборудования.
Акт обследования потребности СИЗПИ Тобольского ТПО филиала АО «Россети Тюмень» Тюменские электрические сети от 24.10.2022 с приложениями:
1. Извещение о непригодности №139 от 03.03.2014
2. Извещение о непригодности №2507378/4043/7 от 03.12.2018
3. Извещение о непригодности №2536128/715/1 от 27.10.2021
4. Извещение о непригодности №И-ВЯ/02-09-2021/90849217 от 02.09.2021
5. Извещение о непригодности № И-ВЯ/22-09-2021/96582609 от 22.09.2021
6. Извещение о непригодности № 2532014/715/1 от 09.10.2020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</si>
</sst>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611</v>
      </c>
      <c r="B5" s="241"/>
      <c r="C5" s="241"/>
      <c r="D5" s="196"/>
      <c r="E5" s="196"/>
      <c r="F5" s="196"/>
      <c r="G5" s="196"/>
      <c r="H5" s="196"/>
      <c r="I5" s="196"/>
      <c r="J5" s="196"/>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547</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587</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6.75" customHeight="1" x14ac:dyDescent="0.2">
      <c r="A15" s="247" t="s">
        <v>588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529</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364</v>
      </c>
      <c r="C22" s="42"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476</v>
      </c>
      <c r="C25" s="221"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1"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2"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477</v>
      </c>
      <c r="C28" s="221"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478</v>
      </c>
      <c r="C29" s="221"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479</v>
      </c>
      <c r="C30" s="221"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480</v>
      </c>
      <c r="C31" s="221"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481</v>
      </c>
      <c r="C32" s="221"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482</v>
      </c>
      <c r="C33" s="221"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4" t="s">
        <v>483</v>
      </c>
      <c r="C34" s="221"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4" t="s">
        <v>73</v>
      </c>
      <c r="C35" s="221"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4" t="s">
        <v>484</v>
      </c>
      <c r="C36" s="221"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4" t="s">
        <v>485</v>
      </c>
      <c r="C37" s="221" t="s">
        <v>590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4" t="s">
        <v>234</v>
      </c>
      <c r="C38" s="221"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4" t="s">
        <v>542</v>
      </c>
      <c r="C40" s="222"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4" t="s">
        <v>524</v>
      </c>
      <c r="C41" s="223"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4" t="s">
        <v>539</v>
      </c>
      <c r="C42" s="221"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4" t="s">
        <v>505</v>
      </c>
      <c r="C43" s="221"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4" t="s">
        <v>530</v>
      </c>
      <c r="C44" s="221"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4" t="s">
        <v>531</v>
      </c>
      <c r="C45" s="221"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4" t="s">
        <v>532</v>
      </c>
      <c r="C46" s="221"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4" t="s">
        <v>540</v>
      </c>
      <c r="C48" s="224">
        <f>'6.2. Паспорт фин осв ввод'!D24</f>
        <v>4.3242215999999996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4" t="s">
        <v>541</v>
      </c>
      <c r="C49" s="225">
        <f>'6.2. Паспорт фин осв ввод'!D30</f>
        <v>3.6035180000000002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503</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396</v>
      </c>
      <c r="D19" s="248" t="s">
        <v>395</v>
      </c>
      <c r="E19" s="248" t="s">
        <v>108</v>
      </c>
      <c r="F19" s="248" t="s">
        <v>107</v>
      </c>
      <c r="G19" s="248" t="s">
        <v>391</v>
      </c>
      <c r="H19" s="248" t="s">
        <v>106</v>
      </c>
      <c r="I19" s="248" t="s">
        <v>105</v>
      </c>
      <c r="J19" s="248" t="s">
        <v>104</v>
      </c>
      <c r="K19" s="248" t="s">
        <v>103</v>
      </c>
      <c r="L19" s="248" t="s">
        <v>102</v>
      </c>
      <c r="M19" s="248" t="s">
        <v>101</v>
      </c>
      <c r="N19" s="248" t="s">
        <v>100</v>
      </c>
      <c r="O19" s="248" t="s">
        <v>99</v>
      </c>
      <c r="P19" s="248" t="s">
        <v>98</v>
      </c>
      <c r="Q19" s="248" t="s">
        <v>394</v>
      </c>
      <c r="R19" s="248"/>
      <c r="S19" s="252" t="s">
        <v>495</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392</v>
      </c>
      <c r="R20" s="47" t="s">
        <v>393</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496</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497</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389</v>
      </c>
      <c r="C29" s="51"/>
      <c r="D29" s="51"/>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508</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225</v>
      </c>
      <c r="C21" s="258"/>
      <c r="D21" s="261" t="s">
        <v>131</v>
      </c>
      <c r="E21" s="257" t="s">
        <v>537</v>
      </c>
      <c r="F21" s="258"/>
      <c r="G21" s="257" t="s">
        <v>275</v>
      </c>
      <c r="H21" s="258"/>
      <c r="I21" s="257" t="s">
        <v>130</v>
      </c>
      <c r="J21" s="258"/>
      <c r="K21" s="261" t="s">
        <v>129</v>
      </c>
      <c r="L21" s="257" t="s">
        <v>128</v>
      </c>
      <c r="M21" s="258"/>
      <c r="N21" s="257" t="s">
        <v>533</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0" t="s">
        <v>124</v>
      </c>
      <c r="R22" s="100" t="s">
        <v>507</v>
      </c>
      <c r="S22" s="100" t="s">
        <v>123</v>
      </c>
      <c r="T22" s="100" t="s">
        <v>122</v>
      </c>
    </row>
    <row r="23" spans="1:113" ht="51.75" customHeight="1" x14ac:dyDescent="0.25">
      <c r="A23" s="266"/>
      <c r="B23" s="194" t="s">
        <v>120</v>
      </c>
      <c r="C23" s="194" t="s">
        <v>121</v>
      </c>
      <c r="D23" s="26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543</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510</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517</v>
      </c>
      <c r="C21" s="275"/>
      <c r="D21" s="274" t="s">
        <v>519</v>
      </c>
      <c r="E21" s="275"/>
      <c r="F21" s="267" t="s">
        <v>103</v>
      </c>
      <c r="G21" s="269"/>
      <c r="H21" s="269"/>
      <c r="I21" s="268"/>
      <c r="J21" s="271" t="s">
        <v>520</v>
      </c>
      <c r="K21" s="274" t="s">
        <v>521</v>
      </c>
      <c r="L21" s="275"/>
      <c r="M21" s="274" t="s">
        <v>522</v>
      </c>
      <c r="N21" s="275"/>
      <c r="O21" s="274" t="s">
        <v>509</v>
      </c>
      <c r="P21" s="275"/>
      <c r="Q21" s="274" t="s">
        <v>136</v>
      </c>
      <c r="R21" s="275"/>
      <c r="S21" s="271" t="s">
        <v>135</v>
      </c>
      <c r="T21" s="271" t="s">
        <v>523</v>
      </c>
      <c r="U21" s="271" t="s">
        <v>518</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0" t="s">
        <v>124</v>
      </c>
      <c r="Y22" s="100" t="s">
        <v>507</v>
      </c>
      <c r="Z22" s="100" t="s">
        <v>123</v>
      </c>
      <c r="AA22" s="100" t="s">
        <v>122</v>
      </c>
    </row>
    <row r="23" spans="1:27" ht="60" customHeight="1" x14ac:dyDescent="0.25">
      <c r="A23" s="27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68" customHeight="1"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502</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515</v>
      </c>
      <c r="C22" s="39"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597</v>
      </c>
      <c r="D23" s="27"/>
      <c r="E23" s="27"/>
      <c r="F23" s="27"/>
      <c r="G23" s="27"/>
      <c r="H23" s="27"/>
      <c r="I23" s="27"/>
      <c r="J23" s="27"/>
      <c r="K23" s="27"/>
      <c r="L23" s="27"/>
      <c r="M23" s="27"/>
      <c r="N23" s="27"/>
      <c r="O23" s="27"/>
      <c r="P23" s="27"/>
      <c r="Q23" s="27"/>
      <c r="R23" s="27"/>
      <c r="S23" s="27"/>
      <c r="T23" s="27"/>
      <c r="U23" s="27"/>
    </row>
    <row r="24" spans="1:21" ht="193.5" customHeight="1" x14ac:dyDescent="0.25">
      <c r="A24" s="28" t="s">
        <v>63</v>
      </c>
      <c r="B24" s="30" t="s">
        <v>535</v>
      </c>
      <c r="C24" s="39"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3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26" t="s">
        <v>598</v>
      </c>
      <c r="D26" s="27"/>
      <c r="E26" s="27"/>
      <c r="F26" s="27"/>
      <c r="G26" s="27"/>
      <c r="H26" s="27"/>
      <c r="I26" s="27"/>
      <c r="J26" s="27"/>
      <c r="K26" s="27"/>
      <c r="L26" s="27"/>
      <c r="M26" s="27"/>
      <c r="N26" s="27"/>
      <c r="O26" s="27"/>
      <c r="P26" s="27"/>
      <c r="Q26" s="27"/>
      <c r="R26" s="27"/>
      <c r="S26" s="27"/>
      <c r="T26" s="27"/>
      <c r="U26" s="27"/>
    </row>
    <row r="27" spans="1:21" ht="151.5" customHeight="1" x14ac:dyDescent="0.25">
      <c r="A27" s="28" t="s">
        <v>59</v>
      </c>
      <c r="B27" s="30" t="s">
        <v>516</v>
      </c>
      <c r="C27" s="227"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9"/>
      <c r="AB6" s="18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9"/>
      <c r="AB7" s="189"/>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0"/>
      <c r="AB8" s="19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1"/>
      <c r="AB9" s="19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9"/>
      <c r="AB10" s="189"/>
    </row>
    <row r="11" spans="1:28" ht="15.75"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0"/>
      <c r="AB11" s="19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0"/>
      <c r="AB14" s="19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1"/>
      <c r="AB15" s="19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0"/>
      <c r="AB16" s="20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0"/>
      <c r="AB17" s="20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0"/>
      <c r="AB18" s="20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0"/>
      <c r="AB19" s="20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1"/>
      <c r="AB20" s="20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1"/>
      <c r="AB21" s="201"/>
    </row>
    <row r="22" spans="1:28" x14ac:dyDescent="0.25">
      <c r="A22" s="279" t="s">
        <v>534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2"/>
      <c r="AB22" s="202"/>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545</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511</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233</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512</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4" t="s">
        <v>361</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6"/>
      <c r="AN24" s="116"/>
      <c r="AO24" s="144"/>
      <c r="AP24" s="144"/>
      <c r="AQ24" s="144"/>
      <c r="AR24" s="144"/>
      <c r="AS24" s="122"/>
    </row>
    <row r="25" spans="1:45" ht="12.75" customHeight="1" x14ac:dyDescent="0.25">
      <c r="A25" s="334" t="s">
        <v>360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7"/>
      <c r="AN25" s="355" t="s">
        <v>359</v>
      </c>
      <c r="AO25" s="355"/>
      <c r="AP25" s="355"/>
      <c r="AQ25" s="353"/>
      <c r="AR25" s="353"/>
      <c r="AS25" s="122"/>
    </row>
    <row r="26" spans="1:45" ht="17.25" customHeight="1" x14ac:dyDescent="0.25">
      <c r="A26" s="300" t="s">
        <v>358</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7"/>
      <c r="AN26" s="344" t="s">
        <v>357</v>
      </c>
      <c r="AO26" s="345"/>
      <c r="AP26" s="346"/>
      <c r="AQ26" s="336"/>
      <c r="AR26" s="337"/>
      <c r="AS26" s="122"/>
    </row>
    <row r="27" spans="1:45" ht="17.25" customHeight="1" x14ac:dyDescent="0.25">
      <c r="A27" s="300" t="s">
        <v>356</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7"/>
      <c r="AN27" s="344" t="s">
        <v>355</v>
      </c>
      <c r="AO27" s="345"/>
      <c r="AP27" s="346"/>
      <c r="AQ27" s="336"/>
      <c r="AR27" s="337"/>
      <c r="AS27" s="122"/>
    </row>
    <row r="28" spans="1:45" ht="27.75" customHeight="1" thickBot="1" x14ac:dyDescent="0.3">
      <c r="A28" s="347" t="s">
        <v>354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7"/>
      <c r="AN28" s="350" t="s">
        <v>353</v>
      </c>
      <c r="AO28" s="351"/>
      <c r="AP28" s="352"/>
      <c r="AQ28" s="336"/>
      <c r="AR28" s="337"/>
      <c r="AS28" s="122"/>
    </row>
    <row r="29" spans="1:45" ht="17.25" customHeight="1" x14ac:dyDescent="0.25">
      <c r="A29" s="338" t="s">
        <v>352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7"/>
      <c r="AN29" s="341"/>
      <c r="AO29" s="342"/>
      <c r="AP29" s="342"/>
      <c r="AQ29" s="336"/>
      <c r="AR29" s="343"/>
      <c r="AS29" s="122"/>
    </row>
    <row r="30" spans="1:45" ht="17.25" customHeight="1" x14ac:dyDescent="0.25">
      <c r="A30" s="300" t="s">
        <v>351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7"/>
      <c r="AS30" s="122"/>
    </row>
    <row r="31" spans="1:45" ht="17.25" customHeight="1" x14ac:dyDescent="0.25">
      <c r="A31" s="300" t="s">
        <v>350</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7"/>
      <c r="AN31" s="117"/>
      <c r="AO31" s="143"/>
      <c r="AP31" s="143"/>
      <c r="AQ31" s="143"/>
      <c r="AR31" s="143"/>
      <c r="AS31" s="122"/>
    </row>
    <row r="32" spans="1:45" ht="17.25" customHeight="1" x14ac:dyDescent="0.25">
      <c r="A32" s="300" t="s">
        <v>325</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7"/>
      <c r="AN32" s="117"/>
      <c r="AO32" s="117"/>
      <c r="AP32" s="117"/>
      <c r="AQ32" s="117"/>
      <c r="AR32" s="117"/>
      <c r="AS32" s="122"/>
    </row>
    <row r="33" spans="1:45" ht="17.25" customHeight="1" x14ac:dyDescent="0.25">
      <c r="A33" s="300" t="s">
        <v>349</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7"/>
      <c r="AN33" s="117"/>
      <c r="AO33" s="117"/>
      <c r="AP33" s="117"/>
      <c r="AQ33" s="117"/>
      <c r="AR33" s="117"/>
      <c r="AS33" s="122"/>
    </row>
    <row r="34" spans="1:45" ht="17.25" customHeight="1" x14ac:dyDescent="0.25">
      <c r="A34" s="300" t="s">
        <v>348</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7"/>
      <c r="AN34" s="117"/>
      <c r="AO34" s="117"/>
      <c r="AP34" s="117"/>
      <c r="AQ34" s="117"/>
      <c r="AR34" s="117"/>
      <c r="AS34" s="12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7"/>
      <c r="AN35" s="117"/>
      <c r="AO35" s="117"/>
      <c r="AP35" s="117"/>
      <c r="AQ35" s="117"/>
      <c r="AR35" s="117"/>
      <c r="AS35" s="122"/>
    </row>
    <row r="36" spans="1:45" ht="17.25" customHeight="1" thickBot="1" x14ac:dyDescent="0.3">
      <c r="A36" s="318" t="s">
        <v>313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7"/>
      <c r="AN36" s="117"/>
      <c r="AO36" s="117"/>
      <c r="AP36" s="117"/>
      <c r="AQ36" s="117"/>
      <c r="AR36" s="117"/>
      <c r="AS36" s="12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7"/>
      <c r="AN37" s="117"/>
      <c r="AO37" s="117"/>
      <c r="AP37" s="117"/>
      <c r="AQ37" s="117"/>
      <c r="AR37" s="117"/>
      <c r="AS37" s="122"/>
    </row>
    <row r="38" spans="1:45" ht="17.25" customHeight="1" x14ac:dyDescent="0.25">
      <c r="A38" s="300" t="s">
        <v>347</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7"/>
      <c r="AN38" s="117"/>
      <c r="AO38" s="117"/>
      <c r="AP38" s="117"/>
      <c r="AQ38" s="117"/>
      <c r="AR38" s="117"/>
      <c r="AS38" s="122"/>
    </row>
    <row r="39" spans="1:45" ht="17.25" customHeight="1" thickBot="1" x14ac:dyDescent="0.3">
      <c r="A39" s="318" t="s">
        <v>346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7"/>
      <c r="AN39" s="117"/>
      <c r="AO39" s="117"/>
      <c r="AP39" s="117"/>
      <c r="AQ39" s="117"/>
      <c r="AR39" s="117"/>
      <c r="AS39" s="122"/>
    </row>
    <row r="40" spans="1:45" ht="17.25" customHeight="1" x14ac:dyDescent="0.25">
      <c r="A40" s="334" t="s">
        <v>345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7"/>
      <c r="AN40" s="117"/>
      <c r="AO40" s="117"/>
      <c r="AP40" s="117"/>
      <c r="AQ40" s="117"/>
      <c r="AR40" s="117"/>
      <c r="AS40" s="122"/>
    </row>
    <row r="41" spans="1:45" ht="17.25" customHeight="1" x14ac:dyDescent="0.25">
      <c r="A41" s="300" t="s">
        <v>344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7"/>
      <c r="AN41" s="117"/>
      <c r="AO41" s="117"/>
      <c r="AP41" s="117"/>
      <c r="AQ41" s="117"/>
      <c r="AR41" s="117"/>
      <c r="AS41" s="122"/>
    </row>
    <row r="42" spans="1:45" ht="17.25" customHeight="1" x14ac:dyDescent="0.25">
      <c r="A42" s="300" t="s">
        <v>343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7"/>
      <c r="AN42" s="117"/>
      <c r="AO42" s="117"/>
      <c r="AP42" s="117"/>
      <c r="AQ42" s="117"/>
      <c r="AR42" s="117"/>
      <c r="AS42" s="122"/>
    </row>
    <row r="43" spans="1:45" ht="17.25" customHeight="1" x14ac:dyDescent="0.25">
      <c r="A43" s="300" t="s">
        <v>342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7"/>
      <c r="AN43" s="117"/>
      <c r="AO43" s="117"/>
      <c r="AP43" s="117"/>
      <c r="AQ43" s="117"/>
      <c r="AR43" s="117"/>
      <c r="AS43" s="122"/>
    </row>
    <row r="44" spans="1:45" ht="17.25" customHeight="1" x14ac:dyDescent="0.25">
      <c r="A44" s="300" t="s">
        <v>341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7"/>
      <c r="AN44" s="117"/>
      <c r="AO44" s="117"/>
      <c r="AP44" s="117"/>
      <c r="AQ44" s="117"/>
      <c r="AR44" s="117"/>
      <c r="AS44" s="122"/>
    </row>
    <row r="45" spans="1:45" ht="17.25" customHeight="1" x14ac:dyDescent="0.25">
      <c r="A45" s="300" t="s">
        <v>340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7"/>
      <c r="AN45" s="117"/>
      <c r="AO45" s="117"/>
      <c r="AP45" s="117"/>
      <c r="AQ45" s="117"/>
      <c r="AR45" s="117"/>
      <c r="AS45" s="122"/>
    </row>
    <row r="46" spans="1:45" ht="17.25" customHeight="1" thickBot="1" x14ac:dyDescent="0.3">
      <c r="A46" s="327" t="s">
        <v>339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338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319</v>
      </c>
      <c r="AN47" s="317"/>
      <c r="AO47" s="130" t="s">
        <v>318</v>
      </c>
      <c r="AP47" s="130" t="s">
        <v>317</v>
      </c>
      <c r="AQ47" s="122"/>
    </row>
    <row r="48" spans="1:45" ht="12" customHeight="1" x14ac:dyDescent="0.25">
      <c r="A48" s="300" t="s">
        <v>337</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4"/>
      <c r="AP48" s="134"/>
      <c r="AQ48" s="122"/>
    </row>
    <row r="49" spans="1:43" ht="12" customHeight="1" x14ac:dyDescent="0.25">
      <c r="A49" s="300" t="s">
        <v>336</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4"/>
      <c r="AP49" s="134"/>
      <c r="AQ49" s="122"/>
    </row>
    <row r="50" spans="1:43" ht="12" customHeight="1" thickBot="1" x14ac:dyDescent="0.3">
      <c r="A50" s="318" t="s">
        <v>335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5" t="s">
        <v>334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319</v>
      </c>
      <c r="AN52" s="317"/>
      <c r="AO52" s="130" t="s">
        <v>318</v>
      </c>
      <c r="AP52" s="130" t="s">
        <v>317</v>
      </c>
      <c r="AQ52" s="122"/>
    </row>
    <row r="53" spans="1:43" ht="11.25" customHeight="1" x14ac:dyDescent="0.25">
      <c r="A53" s="324" t="s">
        <v>333</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8"/>
      <c r="AP53" s="138"/>
      <c r="AQ53" s="122"/>
    </row>
    <row r="54" spans="1:43" ht="12" customHeight="1" x14ac:dyDescent="0.25">
      <c r="A54" s="300" t="s">
        <v>332</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4"/>
      <c r="AP54" s="134"/>
      <c r="AQ54" s="122"/>
    </row>
    <row r="55" spans="1:43" ht="12" customHeight="1" x14ac:dyDescent="0.25">
      <c r="A55" s="300" t="s">
        <v>331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4"/>
      <c r="AP55" s="134"/>
      <c r="AQ55" s="122"/>
    </row>
    <row r="56" spans="1:43" ht="12" customHeight="1" thickBot="1" x14ac:dyDescent="0.3">
      <c r="A56" s="318" t="s">
        <v>330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5" t="s">
        <v>329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319</v>
      </c>
      <c r="AN58" s="317"/>
      <c r="AO58" s="130" t="s">
        <v>318</v>
      </c>
      <c r="AP58" s="130" t="s">
        <v>317</v>
      </c>
      <c r="AQ58" s="122"/>
    </row>
    <row r="59" spans="1:43" ht="12.75" customHeight="1" x14ac:dyDescent="0.25">
      <c r="A59" s="321" t="s">
        <v>328</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6"/>
      <c r="AP59" s="136"/>
      <c r="AQ59" s="128"/>
    </row>
    <row r="60" spans="1:43" ht="12" customHeight="1" x14ac:dyDescent="0.25">
      <c r="A60" s="300" t="s">
        <v>327</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4"/>
      <c r="AP60" s="134"/>
      <c r="AQ60" s="122"/>
    </row>
    <row r="61" spans="1:43" ht="12" customHeight="1" x14ac:dyDescent="0.25">
      <c r="A61" s="300" t="s">
        <v>326</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4"/>
      <c r="AP61" s="134"/>
      <c r="AQ61" s="122"/>
    </row>
    <row r="62" spans="1:43" ht="12" customHeight="1" x14ac:dyDescent="0.25">
      <c r="A62" s="300" t="s">
        <v>325</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4"/>
      <c r="AP62" s="134"/>
      <c r="AQ62" s="122"/>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4"/>
      <c r="AP63" s="134"/>
      <c r="AQ63" s="122"/>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4"/>
      <c r="AP64" s="134"/>
      <c r="AQ64" s="122"/>
    </row>
    <row r="65" spans="1:43" ht="12" customHeight="1" x14ac:dyDescent="0.25">
      <c r="A65" s="300" t="s">
        <v>324</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4"/>
      <c r="AP65" s="134"/>
      <c r="AQ65" s="122"/>
    </row>
    <row r="66" spans="1:43" ht="27.75" customHeight="1" x14ac:dyDescent="0.25">
      <c r="A66" s="304" t="s">
        <v>323</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5"/>
      <c r="AP66" s="135"/>
      <c r="AQ66" s="128"/>
    </row>
    <row r="67" spans="1:43" ht="11.25" customHeight="1" x14ac:dyDescent="0.25">
      <c r="A67" s="300" t="s">
        <v>315</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4"/>
      <c r="AP67" s="134"/>
      <c r="AQ67" s="122"/>
    </row>
    <row r="68" spans="1:43" ht="25.5" customHeight="1" x14ac:dyDescent="0.25">
      <c r="A68" s="304" t="s">
        <v>316</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5"/>
      <c r="AP68" s="135"/>
      <c r="AQ68" s="128"/>
    </row>
    <row r="69" spans="1:43" ht="12" customHeight="1" x14ac:dyDescent="0.25">
      <c r="A69" s="300" t="s">
        <v>314</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4"/>
      <c r="AP69" s="134"/>
      <c r="AQ69" s="122"/>
    </row>
    <row r="70" spans="1:43" ht="12.75" customHeight="1" x14ac:dyDescent="0.25">
      <c r="A70" s="309" t="s">
        <v>322</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5"/>
      <c r="AP70" s="135"/>
      <c r="AQ70" s="128"/>
    </row>
    <row r="71" spans="1:43" ht="12" customHeight="1" x14ac:dyDescent="0.25">
      <c r="A71" s="300" t="s">
        <v>313</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4"/>
      <c r="AP71" s="134"/>
      <c r="AQ71" s="122"/>
    </row>
    <row r="72" spans="1:43" ht="12.75" customHeight="1" thickBot="1" x14ac:dyDescent="0.3">
      <c r="A72" s="311" t="s">
        <v>321</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5" t="s">
        <v>320</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319</v>
      </c>
      <c r="AN74" s="317"/>
      <c r="AO74" s="130" t="s">
        <v>318</v>
      </c>
      <c r="AP74" s="130" t="s">
        <v>317</v>
      </c>
      <c r="AQ74" s="122"/>
    </row>
    <row r="75" spans="1:43" ht="25.5" customHeight="1" x14ac:dyDescent="0.25">
      <c r="A75" s="304" t="s">
        <v>316</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6"/>
      <c r="AP75" s="126"/>
      <c r="AQ75" s="128"/>
    </row>
    <row r="76" spans="1:43" ht="12" customHeight="1" x14ac:dyDescent="0.25">
      <c r="A76" s="300" t="s">
        <v>315</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9"/>
      <c r="AP76" s="129"/>
      <c r="AQ76" s="122"/>
    </row>
    <row r="77" spans="1:43" ht="12" customHeight="1" x14ac:dyDescent="0.25">
      <c r="A77" s="300" t="s">
        <v>314</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9"/>
      <c r="AP77" s="129"/>
      <c r="AQ77" s="122"/>
    </row>
    <row r="78" spans="1:43" ht="12" customHeight="1" x14ac:dyDescent="0.25">
      <c r="A78" s="300" t="s">
        <v>313</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9"/>
      <c r="AP78" s="129"/>
      <c r="AQ78" s="122"/>
    </row>
    <row r="79" spans="1:43" ht="12" customHeight="1" x14ac:dyDescent="0.25">
      <c r="A79" s="300" t="s">
        <v>312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9"/>
      <c r="AP79" s="129"/>
      <c r="AQ79" s="122"/>
    </row>
    <row r="80" spans="1:43" ht="12" customHeight="1" x14ac:dyDescent="0.25">
      <c r="A80" s="300" t="s">
        <v>311</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9"/>
      <c r="AP80" s="129"/>
      <c r="AQ80" s="122"/>
    </row>
    <row r="81" spans="1:45" ht="12.75" customHeight="1" x14ac:dyDescent="0.25">
      <c r="A81" s="300" t="s">
        <v>310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9"/>
      <c r="AP81" s="129"/>
      <c r="AQ81" s="122"/>
    </row>
    <row r="82" spans="1:45" ht="12.75" customHeight="1" x14ac:dyDescent="0.25">
      <c r="A82" s="300" t="s">
        <v>309</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9"/>
      <c r="AP82" s="129"/>
      <c r="AQ82" s="122"/>
    </row>
    <row r="83" spans="1:45" ht="12" customHeight="1" x14ac:dyDescent="0.25">
      <c r="A83" s="309" t="s">
        <v>308</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6"/>
      <c r="AP83" s="126"/>
      <c r="AQ83" s="128"/>
    </row>
    <row r="84" spans="1:45" ht="12" customHeight="1" x14ac:dyDescent="0.25">
      <c r="A84" s="309" t="s">
        <v>307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6"/>
      <c r="AP84" s="126"/>
      <c r="AQ84" s="128"/>
    </row>
    <row r="85" spans="1:45" ht="12" customHeight="1" x14ac:dyDescent="0.25">
      <c r="A85" s="300" t="s">
        <v>306</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9"/>
      <c r="AP85" s="129"/>
      <c r="AQ85" s="116"/>
    </row>
    <row r="86" spans="1:45" ht="27.75" customHeight="1" x14ac:dyDescent="0.25">
      <c r="A86" s="304" t="s">
        <v>305</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6"/>
      <c r="AP86" s="126"/>
      <c r="AQ86" s="128"/>
    </row>
    <row r="87" spans="1:45" x14ac:dyDescent="0.25">
      <c r="A87" s="304" t="s">
        <v>304</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6"/>
      <c r="AP87" s="126"/>
      <c r="AQ87" s="128"/>
    </row>
    <row r="88" spans="1:45" ht="14.25" customHeight="1" x14ac:dyDescent="0.25">
      <c r="A88" s="293" t="s">
        <v>303</v>
      </c>
      <c r="B88" s="294"/>
      <c r="C88" s="294"/>
      <c r="D88" s="29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6"/>
      <c r="AL88" s="297"/>
      <c r="AM88" s="298"/>
      <c r="AN88" s="299"/>
      <c r="AO88" s="126"/>
      <c r="AP88" s="126"/>
      <c r="AQ88" s="128"/>
    </row>
    <row r="89" spans="1:45" x14ac:dyDescent="0.25">
      <c r="A89" s="293" t="s">
        <v>302</v>
      </c>
      <c r="B89" s="294"/>
      <c r="C89" s="294"/>
      <c r="D89" s="29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6"/>
      <c r="AL89" s="297"/>
      <c r="AM89" s="298"/>
      <c r="AN89" s="299"/>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9"/>
      <c r="AL90" s="290"/>
      <c r="AM90" s="291"/>
      <c r="AN90" s="29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3" zoomScaleSheetLayoutView="53" workbookViewId="0">
      <selection activeCell="J46" sqref="J46"/>
    </sheetView>
  </sheetViews>
  <sheetFormatPr defaultRowHeight="15.75" x14ac:dyDescent="0.25"/>
  <cols>
    <col min="1" max="1" width="9.140625" style="70"/>
    <col min="2" max="2" width="37.7109375" style="70" customWidth="1"/>
    <col min="3" max="4" width="20.14062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8"/>
    </row>
    <row r="18" spans="1:12" x14ac:dyDescent="0.25">
      <c r="K18" s="87"/>
    </row>
    <row r="19" spans="1:12" ht="15.75" customHeight="1" x14ac:dyDescent="0.25">
      <c r="A19" s="366" t="s">
        <v>513</v>
      </c>
      <c r="B19" s="366"/>
      <c r="C19" s="366"/>
      <c r="D19" s="366"/>
      <c r="E19" s="366"/>
      <c r="F19" s="366"/>
      <c r="G19" s="366"/>
      <c r="H19" s="366"/>
      <c r="I19" s="366"/>
      <c r="J19" s="366"/>
      <c r="K19" s="366"/>
      <c r="L19" s="366"/>
    </row>
    <row r="20" spans="1:12" x14ac:dyDescent="0.25">
      <c r="A20" s="71"/>
      <c r="B20" s="71"/>
      <c r="C20" s="86"/>
      <c r="D20" s="86"/>
      <c r="E20" s="86"/>
      <c r="F20" s="86"/>
      <c r="G20" s="86"/>
      <c r="H20" s="86"/>
      <c r="I20" s="86"/>
      <c r="J20" s="86"/>
      <c r="K20" s="86"/>
      <c r="L20" s="86"/>
    </row>
    <row r="21" spans="1:12" ht="28.5" customHeight="1" x14ac:dyDescent="0.25">
      <c r="A21" s="356" t="s">
        <v>224</v>
      </c>
      <c r="B21" s="356" t="s">
        <v>223</v>
      </c>
      <c r="C21" s="362" t="s">
        <v>443</v>
      </c>
      <c r="D21" s="362"/>
      <c r="E21" s="362"/>
      <c r="F21" s="362"/>
      <c r="G21" s="362"/>
      <c r="H21" s="362"/>
      <c r="I21" s="357" t="s">
        <v>222</v>
      </c>
      <c r="J21" s="359" t="s">
        <v>445</v>
      </c>
      <c r="K21" s="356" t="s">
        <v>221</v>
      </c>
      <c r="L21" s="358" t="s">
        <v>444</v>
      </c>
    </row>
    <row r="22" spans="1:12" ht="58.5" customHeight="1" x14ac:dyDescent="0.25">
      <c r="A22" s="356"/>
      <c r="B22" s="356"/>
      <c r="C22" s="363" t="s">
        <v>3</v>
      </c>
      <c r="D22" s="363"/>
      <c r="E22" s="177"/>
      <c r="F22" s="178"/>
      <c r="G22" s="364" t="s">
        <v>2</v>
      </c>
      <c r="H22" s="365"/>
      <c r="I22" s="357"/>
      <c r="J22" s="360"/>
      <c r="K22" s="356"/>
      <c r="L22" s="358"/>
    </row>
    <row r="23" spans="1:12" ht="47.25" x14ac:dyDescent="0.25">
      <c r="A23" s="356"/>
      <c r="B23" s="356"/>
      <c r="C23" s="85" t="s">
        <v>220</v>
      </c>
      <c r="D23" s="85" t="s">
        <v>219</v>
      </c>
      <c r="E23" s="85" t="s">
        <v>220</v>
      </c>
      <c r="F23" s="85" t="s">
        <v>219</v>
      </c>
      <c r="G23" s="85" t="s">
        <v>220</v>
      </c>
      <c r="H23" s="85" t="s">
        <v>219</v>
      </c>
      <c r="I23" s="357"/>
      <c r="J23" s="361"/>
      <c r="K23" s="356"/>
      <c r="L23" s="35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218</v>
      </c>
      <c r="C25" s="83"/>
      <c r="D25" s="83"/>
      <c r="E25" s="83"/>
      <c r="F25" s="83"/>
      <c r="G25" s="83"/>
      <c r="H25" s="83"/>
      <c r="I25" s="83"/>
      <c r="J25" s="83"/>
      <c r="K25" s="77"/>
      <c r="L25" s="96"/>
    </row>
    <row r="26" spans="1:12" ht="21.75" customHeight="1" x14ac:dyDescent="0.25">
      <c r="A26" s="79" t="s">
        <v>217</v>
      </c>
      <c r="B26" s="84" t="s">
        <v>450</v>
      </c>
      <c r="C26" s="217" t="s">
        <v>590</v>
      </c>
      <c r="D26" s="217"/>
      <c r="E26" s="217" t="s">
        <v>590</v>
      </c>
      <c r="F26" s="217" t="s">
        <v>590</v>
      </c>
      <c r="G26" s="217" t="s">
        <v>590</v>
      </c>
      <c r="H26" s="217"/>
      <c r="I26" s="83"/>
      <c r="J26" s="83"/>
      <c r="K26" s="77"/>
      <c r="L26" s="77"/>
    </row>
    <row r="27" spans="1:12" s="72" customFormat="1" ht="39" customHeight="1" x14ac:dyDescent="0.25">
      <c r="A27" s="79" t="s">
        <v>216</v>
      </c>
      <c r="B27" s="84" t="s">
        <v>452</v>
      </c>
      <c r="C27" s="217" t="s">
        <v>590</v>
      </c>
      <c r="D27" s="217"/>
      <c r="E27" s="217" t="s">
        <v>590</v>
      </c>
      <c r="F27" s="217" t="s">
        <v>590</v>
      </c>
      <c r="G27" s="217" t="s">
        <v>590</v>
      </c>
      <c r="H27" s="217"/>
      <c r="I27" s="83"/>
      <c r="J27" s="83"/>
      <c r="K27" s="77"/>
      <c r="L27" s="77"/>
    </row>
    <row r="28" spans="1:12" s="72" customFormat="1" ht="70.5" customHeight="1" x14ac:dyDescent="0.25">
      <c r="A28" s="79" t="s">
        <v>451</v>
      </c>
      <c r="B28" s="84" t="s">
        <v>456</v>
      </c>
      <c r="C28" s="217" t="s">
        <v>590</v>
      </c>
      <c r="D28" s="217"/>
      <c r="E28" s="217" t="s">
        <v>590</v>
      </c>
      <c r="F28" s="217" t="s">
        <v>590</v>
      </c>
      <c r="G28" s="217" t="s">
        <v>590</v>
      </c>
      <c r="H28" s="217"/>
      <c r="I28" s="83"/>
      <c r="J28" s="83"/>
      <c r="K28" s="77"/>
      <c r="L28" s="77"/>
    </row>
    <row r="29" spans="1:12" s="72" customFormat="1" ht="54" customHeight="1" x14ac:dyDescent="0.25">
      <c r="A29" s="79" t="s">
        <v>215</v>
      </c>
      <c r="B29" s="84" t="s">
        <v>455</v>
      </c>
      <c r="C29" s="217" t="s">
        <v>590</v>
      </c>
      <c r="D29" s="217"/>
      <c r="E29" s="217" t="s">
        <v>590</v>
      </c>
      <c r="F29" s="217" t="s">
        <v>590</v>
      </c>
      <c r="G29" s="217" t="s">
        <v>590</v>
      </c>
      <c r="H29" s="217"/>
      <c r="I29" s="83"/>
      <c r="J29" s="83"/>
      <c r="K29" s="77"/>
      <c r="L29" s="77"/>
    </row>
    <row r="30" spans="1:12" s="72" customFormat="1" ht="42" customHeight="1" x14ac:dyDescent="0.25">
      <c r="A30" s="79" t="s">
        <v>214</v>
      </c>
      <c r="B30" s="84" t="s">
        <v>457</v>
      </c>
      <c r="C30" s="217" t="s">
        <v>590</v>
      </c>
      <c r="D30" s="217"/>
      <c r="E30" s="217" t="s">
        <v>590</v>
      </c>
      <c r="F30" s="217" t="s">
        <v>590</v>
      </c>
      <c r="G30" s="217" t="s">
        <v>590</v>
      </c>
      <c r="H30" s="217"/>
      <c r="I30" s="83"/>
      <c r="J30" s="83"/>
      <c r="K30" s="77"/>
      <c r="L30" s="77"/>
    </row>
    <row r="31" spans="1:12" s="72" customFormat="1" ht="37.5" customHeight="1" x14ac:dyDescent="0.25">
      <c r="A31" s="79" t="s">
        <v>213</v>
      </c>
      <c r="B31" s="78" t="s">
        <v>453</v>
      </c>
      <c r="C31" s="217" t="s">
        <v>590</v>
      </c>
      <c r="D31" s="217"/>
      <c r="E31" s="217" t="s">
        <v>590</v>
      </c>
      <c r="F31" s="217" t="s">
        <v>590</v>
      </c>
      <c r="G31" s="217" t="s">
        <v>590</v>
      </c>
      <c r="H31" s="217"/>
      <c r="I31" s="83"/>
      <c r="J31" s="83"/>
      <c r="K31" s="77"/>
      <c r="L31" s="77"/>
    </row>
    <row r="32" spans="1:12" s="72" customFormat="1" ht="47.25" x14ac:dyDescent="0.25">
      <c r="A32" s="79" t="s">
        <v>211</v>
      </c>
      <c r="B32" s="78" t="s">
        <v>458</v>
      </c>
      <c r="C32" s="217" t="s">
        <v>590</v>
      </c>
      <c r="D32" s="217"/>
      <c r="E32" s="217" t="s">
        <v>590</v>
      </c>
      <c r="F32" s="217" t="s">
        <v>590</v>
      </c>
      <c r="G32" s="217" t="s">
        <v>590</v>
      </c>
      <c r="H32" s="217"/>
      <c r="I32" s="83"/>
      <c r="J32" s="83"/>
      <c r="K32" s="77"/>
      <c r="L32" s="77"/>
    </row>
    <row r="33" spans="1:12" s="72" customFormat="1" ht="37.5" customHeight="1" x14ac:dyDescent="0.25">
      <c r="A33" s="79" t="s">
        <v>469</v>
      </c>
      <c r="B33" s="78" t="s">
        <v>386</v>
      </c>
      <c r="C33" s="217" t="s">
        <v>590</v>
      </c>
      <c r="D33" s="217"/>
      <c r="E33" s="217" t="s">
        <v>590</v>
      </c>
      <c r="F33" s="217" t="s">
        <v>590</v>
      </c>
      <c r="G33" s="217" t="s">
        <v>590</v>
      </c>
      <c r="H33" s="217"/>
      <c r="I33" s="83"/>
      <c r="J33" s="83"/>
      <c r="K33" s="77"/>
      <c r="L33" s="77"/>
    </row>
    <row r="34" spans="1:12" s="72" customFormat="1" ht="47.25" customHeight="1" x14ac:dyDescent="0.25">
      <c r="A34" s="79" t="s">
        <v>470</v>
      </c>
      <c r="B34" s="78" t="s">
        <v>462</v>
      </c>
      <c r="C34" s="217" t="s">
        <v>590</v>
      </c>
      <c r="D34" s="217"/>
      <c r="E34" s="217" t="s">
        <v>590</v>
      </c>
      <c r="F34" s="217" t="s">
        <v>590</v>
      </c>
      <c r="G34" s="217" t="s">
        <v>590</v>
      </c>
      <c r="H34" s="217"/>
      <c r="I34" s="82"/>
      <c r="J34" s="82"/>
      <c r="K34" s="82"/>
      <c r="L34" s="77"/>
    </row>
    <row r="35" spans="1:12" s="72" customFormat="1" ht="49.5" customHeight="1" x14ac:dyDescent="0.25">
      <c r="A35" s="79" t="s">
        <v>471</v>
      </c>
      <c r="B35" s="78" t="s">
        <v>212</v>
      </c>
      <c r="C35" s="217" t="s">
        <v>590</v>
      </c>
      <c r="D35" s="217"/>
      <c r="E35" s="217" t="s">
        <v>590</v>
      </c>
      <c r="F35" s="217" t="s">
        <v>590</v>
      </c>
      <c r="G35" s="217" t="s">
        <v>590</v>
      </c>
      <c r="H35" s="217"/>
      <c r="I35" s="82"/>
      <c r="J35" s="82"/>
      <c r="K35" s="82"/>
      <c r="L35" s="77"/>
    </row>
    <row r="36" spans="1:12" ht="37.5" customHeight="1" x14ac:dyDescent="0.25">
      <c r="A36" s="79" t="s">
        <v>472</v>
      </c>
      <c r="B36" s="78" t="s">
        <v>454</v>
      </c>
      <c r="C36" s="217" t="s">
        <v>590</v>
      </c>
      <c r="D36" s="217"/>
      <c r="E36" s="217" t="s">
        <v>590</v>
      </c>
      <c r="F36" s="217" t="s">
        <v>590</v>
      </c>
      <c r="G36" s="217" t="s">
        <v>590</v>
      </c>
      <c r="H36" s="217"/>
      <c r="I36" s="81"/>
      <c r="J36" s="81"/>
      <c r="K36" s="77"/>
      <c r="L36" s="77"/>
    </row>
    <row r="37" spans="1:12" ht="47.25" x14ac:dyDescent="0.25">
      <c r="A37" s="79" t="s">
        <v>473</v>
      </c>
      <c r="B37" s="78" t="s">
        <v>210</v>
      </c>
      <c r="C37" s="217" t="s">
        <v>590</v>
      </c>
      <c r="D37" s="217"/>
      <c r="E37" s="217" t="s">
        <v>590</v>
      </c>
      <c r="F37" s="217" t="s">
        <v>590</v>
      </c>
      <c r="G37" s="217" t="s">
        <v>590</v>
      </c>
      <c r="H37" s="217"/>
      <c r="I37" s="81"/>
      <c r="J37" s="81"/>
      <c r="K37" s="77"/>
      <c r="L37" s="77"/>
    </row>
    <row r="38" spans="1:12" ht="47.25" x14ac:dyDescent="0.25">
      <c r="A38" s="79" t="s">
        <v>474</v>
      </c>
      <c r="B38" s="80" t="s">
        <v>209</v>
      </c>
      <c r="C38" s="217" t="s">
        <v>590</v>
      </c>
      <c r="D38" s="217"/>
      <c r="E38" s="217" t="s">
        <v>590</v>
      </c>
      <c r="F38" s="217" t="s">
        <v>590</v>
      </c>
      <c r="G38" s="217" t="s">
        <v>590</v>
      </c>
      <c r="H38" s="217"/>
      <c r="I38" s="77"/>
      <c r="J38" s="77"/>
      <c r="K38" s="77"/>
      <c r="L38" s="77"/>
    </row>
    <row r="39" spans="1:12" ht="63" x14ac:dyDescent="0.25">
      <c r="A39" s="79">
        <v>2</v>
      </c>
      <c r="B39" s="78" t="s">
        <v>459</v>
      </c>
      <c r="C39" s="217" t="s">
        <v>590</v>
      </c>
      <c r="D39" s="217"/>
      <c r="E39" s="217" t="s">
        <v>590</v>
      </c>
      <c r="F39" s="217" t="s">
        <v>590</v>
      </c>
      <c r="G39" s="217" t="s">
        <v>590</v>
      </c>
      <c r="H39" s="217"/>
      <c r="I39" s="77"/>
      <c r="J39" s="77"/>
      <c r="K39" s="77"/>
      <c r="L39" s="77"/>
    </row>
    <row r="40" spans="1:12" ht="33.75" customHeight="1" x14ac:dyDescent="0.25">
      <c r="A40" s="79" t="s">
        <v>208</v>
      </c>
      <c r="B40" s="78" t="s">
        <v>461</v>
      </c>
      <c r="C40" s="216">
        <v>45229</v>
      </c>
      <c r="D40" s="230">
        <v>45260</v>
      </c>
      <c r="E40" s="217" t="s">
        <v>590</v>
      </c>
      <c r="F40" s="217" t="s">
        <v>590</v>
      </c>
      <c r="G40" s="216">
        <v>45229</v>
      </c>
      <c r="H40" s="230">
        <v>45260</v>
      </c>
      <c r="I40" s="77"/>
      <c r="J40" s="77"/>
      <c r="K40" s="77"/>
      <c r="L40" s="77"/>
    </row>
    <row r="41" spans="1:12" ht="63" customHeight="1" x14ac:dyDescent="0.25">
      <c r="A41" s="79" t="s">
        <v>207</v>
      </c>
      <c r="B41" s="80" t="s">
        <v>544</v>
      </c>
      <c r="C41" s="217" t="s">
        <v>590</v>
      </c>
      <c r="D41" s="217"/>
      <c r="E41" s="217" t="s">
        <v>590</v>
      </c>
      <c r="F41" s="217" t="s">
        <v>590</v>
      </c>
      <c r="G41" s="217" t="s">
        <v>590</v>
      </c>
      <c r="H41" s="217"/>
      <c r="I41" s="77"/>
      <c r="J41" s="77"/>
      <c r="K41" s="77"/>
      <c r="L41" s="77"/>
    </row>
    <row r="42" spans="1:12" ht="58.5" customHeight="1" x14ac:dyDescent="0.25">
      <c r="A42" s="79">
        <v>3</v>
      </c>
      <c r="B42" s="78" t="s">
        <v>460</v>
      </c>
      <c r="C42" s="217" t="s">
        <v>590</v>
      </c>
      <c r="D42" s="217"/>
      <c r="E42" s="217" t="s">
        <v>590</v>
      </c>
      <c r="F42" s="217" t="s">
        <v>590</v>
      </c>
      <c r="G42" s="217" t="s">
        <v>590</v>
      </c>
      <c r="H42" s="217"/>
      <c r="I42" s="77"/>
      <c r="J42" s="77"/>
      <c r="K42" s="77"/>
      <c r="L42" s="77"/>
    </row>
    <row r="43" spans="1:12" ht="34.5" customHeight="1" x14ac:dyDescent="0.25">
      <c r="A43" s="79" t="s">
        <v>206</v>
      </c>
      <c r="B43" s="78" t="s">
        <v>204</v>
      </c>
      <c r="C43" s="217" t="s">
        <v>590</v>
      </c>
      <c r="D43" s="217"/>
      <c r="E43" s="217" t="s">
        <v>590</v>
      </c>
      <c r="F43" s="217" t="s">
        <v>590</v>
      </c>
      <c r="G43" s="217" t="s">
        <v>590</v>
      </c>
      <c r="H43" s="217"/>
      <c r="I43" s="77"/>
      <c r="J43" s="77"/>
      <c r="K43" s="77"/>
      <c r="L43" s="77"/>
    </row>
    <row r="44" spans="1:12" ht="24.75" customHeight="1" x14ac:dyDescent="0.25">
      <c r="A44" s="79" t="s">
        <v>205</v>
      </c>
      <c r="B44" s="78" t="s">
        <v>202</v>
      </c>
      <c r="C44" s="217" t="s">
        <v>590</v>
      </c>
      <c r="D44" s="217"/>
      <c r="E44" s="217" t="s">
        <v>590</v>
      </c>
      <c r="F44" s="217" t="s">
        <v>590</v>
      </c>
      <c r="G44" s="217" t="s">
        <v>590</v>
      </c>
      <c r="H44" s="217"/>
      <c r="I44" s="77"/>
      <c r="J44" s="77"/>
      <c r="K44" s="77"/>
      <c r="L44" s="77"/>
    </row>
    <row r="45" spans="1:12" ht="90.75" customHeight="1" x14ac:dyDescent="0.25">
      <c r="A45" s="79" t="s">
        <v>203</v>
      </c>
      <c r="B45" s="78" t="s">
        <v>465</v>
      </c>
      <c r="C45" s="217" t="s">
        <v>590</v>
      </c>
      <c r="D45" s="217"/>
      <c r="E45" s="217" t="s">
        <v>590</v>
      </c>
      <c r="F45" s="217" t="s">
        <v>590</v>
      </c>
      <c r="G45" s="217" t="s">
        <v>590</v>
      </c>
      <c r="H45" s="217"/>
      <c r="I45" s="77"/>
      <c r="J45" s="77"/>
      <c r="K45" s="77"/>
      <c r="L45" s="77"/>
    </row>
    <row r="46" spans="1:12" ht="167.25" customHeight="1" x14ac:dyDescent="0.25">
      <c r="A46" s="79" t="s">
        <v>201</v>
      </c>
      <c r="B46" s="78" t="s">
        <v>463</v>
      </c>
      <c r="C46" s="217" t="s">
        <v>590</v>
      </c>
      <c r="D46" s="217"/>
      <c r="E46" s="217" t="s">
        <v>590</v>
      </c>
      <c r="F46" s="217" t="s">
        <v>590</v>
      </c>
      <c r="G46" s="217" t="s">
        <v>590</v>
      </c>
      <c r="H46" s="217"/>
      <c r="I46" s="77"/>
      <c r="J46" s="77"/>
      <c r="K46" s="77"/>
      <c r="L46" s="77"/>
    </row>
    <row r="47" spans="1:12" ht="30.75" customHeight="1" x14ac:dyDescent="0.25">
      <c r="A47" s="79" t="s">
        <v>199</v>
      </c>
      <c r="B47" s="78" t="s">
        <v>200</v>
      </c>
      <c r="C47" s="217" t="s">
        <v>590</v>
      </c>
      <c r="D47" s="217"/>
      <c r="E47" s="217" t="s">
        <v>590</v>
      </c>
      <c r="F47" s="217" t="s">
        <v>590</v>
      </c>
      <c r="G47" s="217" t="s">
        <v>590</v>
      </c>
      <c r="H47" s="217"/>
      <c r="I47" s="77"/>
      <c r="J47" s="77"/>
      <c r="K47" s="77"/>
      <c r="L47" s="77"/>
    </row>
    <row r="48" spans="1:12" ht="37.5" customHeight="1" x14ac:dyDescent="0.25">
      <c r="A48" s="79" t="s">
        <v>475</v>
      </c>
      <c r="B48" s="80" t="s">
        <v>198</v>
      </c>
      <c r="C48" s="217" t="s">
        <v>590</v>
      </c>
      <c r="D48" s="217"/>
      <c r="E48" s="217" t="s">
        <v>590</v>
      </c>
      <c r="F48" s="217" t="s">
        <v>590</v>
      </c>
      <c r="G48" s="217" t="s">
        <v>590</v>
      </c>
      <c r="H48" s="217"/>
      <c r="I48" s="77"/>
      <c r="J48" s="77"/>
      <c r="K48" s="77"/>
      <c r="L48" s="77"/>
    </row>
    <row r="49" spans="1:12" ht="35.25" customHeight="1" x14ac:dyDescent="0.25">
      <c r="A49" s="79">
        <v>4</v>
      </c>
      <c r="B49" s="78" t="s">
        <v>196</v>
      </c>
      <c r="C49" s="217" t="s">
        <v>590</v>
      </c>
      <c r="D49" s="217"/>
      <c r="E49" s="217" t="s">
        <v>590</v>
      </c>
      <c r="F49" s="217" t="s">
        <v>590</v>
      </c>
      <c r="G49" s="217" t="s">
        <v>590</v>
      </c>
      <c r="H49" s="217"/>
      <c r="I49" s="77"/>
      <c r="J49" s="77"/>
      <c r="K49" s="77"/>
      <c r="L49" s="77"/>
    </row>
    <row r="50" spans="1:12" ht="86.25" customHeight="1" x14ac:dyDescent="0.25">
      <c r="A50" s="79" t="s">
        <v>197</v>
      </c>
      <c r="B50" s="78" t="s">
        <v>464</v>
      </c>
      <c r="C50" s="217" t="s">
        <v>590</v>
      </c>
      <c r="D50" s="217"/>
      <c r="E50" s="217" t="s">
        <v>590</v>
      </c>
      <c r="F50" s="217" t="s">
        <v>590</v>
      </c>
      <c r="G50" s="217" t="s">
        <v>590</v>
      </c>
      <c r="H50" s="217"/>
      <c r="I50" s="77"/>
      <c r="J50" s="77"/>
      <c r="K50" s="77"/>
      <c r="L50" s="77"/>
    </row>
    <row r="51" spans="1:12" ht="77.25" customHeight="1" x14ac:dyDescent="0.25">
      <c r="A51" s="79" t="s">
        <v>195</v>
      </c>
      <c r="B51" s="78" t="s">
        <v>466</v>
      </c>
      <c r="C51" s="217" t="s">
        <v>590</v>
      </c>
      <c r="D51" s="217"/>
      <c r="E51" s="217" t="s">
        <v>590</v>
      </c>
      <c r="F51" s="217" t="s">
        <v>590</v>
      </c>
      <c r="G51" s="217" t="s">
        <v>590</v>
      </c>
      <c r="H51" s="217"/>
      <c r="I51" s="77"/>
      <c r="J51" s="77"/>
      <c r="K51" s="77"/>
      <c r="L51" s="77"/>
    </row>
    <row r="52" spans="1:12" ht="71.25" customHeight="1" x14ac:dyDescent="0.25">
      <c r="A52" s="79" t="s">
        <v>193</v>
      </c>
      <c r="B52" s="78" t="s">
        <v>194</v>
      </c>
      <c r="C52" s="217" t="s">
        <v>590</v>
      </c>
      <c r="D52" s="217"/>
      <c r="E52" s="217" t="s">
        <v>590</v>
      </c>
      <c r="F52" s="217" t="s">
        <v>590</v>
      </c>
      <c r="G52" s="217" t="s">
        <v>590</v>
      </c>
      <c r="H52" s="217"/>
      <c r="I52" s="77"/>
      <c r="J52" s="77"/>
      <c r="K52" s="77"/>
      <c r="L52" s="77"/>
    </row>
    <row r="53" spans="1:12" ht="48" customHeight="1" x14ac:dyDescent="0.25">
      <c r="A53" s="79" t="s">
        <v>191</v>
      </c>
      <c r="B53" s="185" t="s">
        <v>467</v>
      </c>
      <c r="C53" s="216">
        <v>45260</v>
      </c>
      <c r="D53" s="230">
        <v>45290</v>
      </c>
      <c r="E53" s="77"/>
      <c r="F53" s="77"/>
      <c r="G53" s="216">
        <v>45260</v>
      </c>
      <c r="H53" s="230">
        <v>45290</v>
      </c>
      <c r="I53" s="77"/>
      <c r="J53" s="77"/>
      <c r="K53" s="77"/>
      <c r="L53" s="77"/>
    </row>
    <row r="54" spans="1:12" ht="46.5" customHeight="1" x14ac:dyDescent="0.25">
      <c r="A54" s="79" t="s">
        <v>468</v>
      </c>
      <c r="B54" s="78" t="s">
        <v>192</v>
      </c>
      <c r="C54" s="218" t="s">
        <v>590</v>
      </c>
      <c r="D54" s="219"/>
      <c r="E54" s="77"/>
      <c r="F54" s="77"/>
      <c r="G54" s="218" t="s">
        <v>590</v>
      </c>
      <c r="H54" s="21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7" zoomScale="57" zoomScaleNormal="57" zoomScaleSheetLayoutView="70" workbookViewId="0">
      <selection activeCell="D30" sqref="D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27" width="7" style="69" customWidth="1"/>
    <col min="28"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70"/>
      <c r="B5" s="70"/>
      <c r="C5" s="70"/>
      <c r="D5" s="70"/>
      <c r="E5" s="70"/>
      <c r="F5" s="70"/>
      <c r="H5" s="70"/>
      <c r="I5" s="70"/>
      <c r="Q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9" ht="18.75" x14ac:dyDescent="0.25">
      <c r="A7" s="13"/>
      <c r="B7" s="13"/>
      <c r="C7" s="13"/>
      <c r="D7" s="13"/>
      <c r="E7" s="13"/>
      <c r="F7" s="13"/>
      <c r="G7" s="13"/>
      <c r="H7" s="75"/>
      <c r="I7" s="75"/>
      <c r="J7" s="75"/>
      <c r="K7" s="75"/>
      <c r="L7" s="75"/>
      <c r="M7" s="75"/>
      <c r="N7" s="75"/>
      <c r="O7" s="75"/>
      <c r="P7" s="75"/>
      <c r="Q7" s="75"/>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7" t="str">
        <f>'1. паспорт местоположение'!A12:C12</f>
        <v>M_PK3600.03.01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375"/>
      <c r="B16" s="375"/>
      <c r="C16" s="375"/>
      <c r="D16" s="375"/>
      <c r="E16" s="375"/>
      <c r="F16" s="375"/>
      <c r="G16" s="375"/>
      <c r="H16" s="375"/>
      <c r="I16" s="375"/>
      <c r="J16" s="375"/>
      <c r="K16" s="375"/>
      <c r="L16" s="375"/>
      <c r="M16" s="375"/>
      <c r="N16" s="375"/>
      <c r="O16" s="375"/>
      <c r="P16" s="375"/>
      <c r="Q16" s="375"/>
    </row>
    <row r="17" spans="1:29" x14ac:dyDescent="0.25">
      <c r="A17" s="70"/>
      <c r="H17" s="70"/>
      <c r="I17" s="70"/>
      <c r="J17" s="70"/>
      <c r="K17" s="70"/>
      <c r="L17" s="70"/>
      <c r="M17" s="70"/>
      <c r="N17" s="70"/>
      <c r="O17" s="70"/>
      <c r="P17" s="70"/>
    </row>
    <row r="18" spans="1:29" x14ac:dyDescent="0.25">
      <c r="A18" s="372" t="s">
        <v>514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29" x14ac:dyDescent="0.25">
      <c r="A19" s="70"/>
      <c r="B19" s="70"/>
      <c r="C19" s="70"/>
      <c r="D19" s="70"/>
      <c r="E19" s="70"/>
      <c r="F19" s="70"/>
      <c r="H19" s="70"/>
      <c r="I19" s="70"/>
      <c r="J19" s="70"/>
      <c r="K19" s="70"/>
      <c r="L19" s="70"/>
      <c r="M19" s="70"/>
      <c r="N19" s="70"/>
      <c r="O19" s="70"/>
      <c r="P19" s="70"/>
    </row>
    <row r="20" spans="1:29" ht="33" customHeight="1" x14ac:dyDescent="0.25">
      <c r="A20" s="376" t="s">
        <v>190</v>
      </c>
      <c r="B20" s="376" t="s">
        <v>189</v>
      </c>
      <c r="C20" s="371" t="s">
        <v>188</v>
      </c>
      <c r="D20" s="371"/>
      <c r="E20" s="379" t="s">
        <v>187</v>
      </c>
      <c r="F20" s="379"/>
      <c r="G20" s="380" t="s">
        <v>612</v>
      </c>
      <c r="H20" s="373" t="s">
        <v>548</v>
      </c>
      <c r="I20" s="374"/>
      <c r="J20" s="374"/>
      <c r="K20" s="374"/>
      <c r="L20" s="373" t="s">
        <v>549</v>
      </c>
      <c r="M20" s="374"/>
      <c r="N20" s="374"/>
      <c r="O20" s="374"/>
      <c r="P20" s="373" t="s">
        <v>550</v>
      </c>
      <c r="Q20" s="374"/>
      <c r="R20" s="374"/>
      <c r="S20" s="374"/>
      <c r="T20" s="373" t="s">
        <v>551</v>
      </c>
      <c r="U20" s="374"/>
      <c r="V20" s="374"/>
      <c r="W20" s="374"/>
      <c r="X20" s="373" t="s">
        <v>552</v>
      </c>
      <c r="Y20" s="374"/>
      <c r="Z20" s="374"/>
      <c r="AA20" s="374"/>
      <c r="AB20" s="367" t="s">
        <v>186</v>
      </c>
      <c r="AC20" s="368"/>
    </row>
    <row r="21" spans="1:29" ht="99.75" customHeight="1" x14ac:dyDescent="0.25">
      <c r="A21" s="377"/>
      <c r="B21" s="377"/>
      <c r="C21" s="371"/>
      <c r="D21" s="371"/>
      <c r="E21" s="379"/>
      <c r="F21" s="379"/>
      <c r="G21" s="381"/>
      <c r="H21" s="371" t="s">
        <v>3</v>
      </c>
      <c r="I21" s="371"/>
      <c r="J21" s="371" t="s">
        <v>184</v>
      </c>
      <c r="K21" s="371"/>
      <c r="L21" s="371" t="s">
        <v>3</v>
      </c>
      <c r="M21" s="371"/>
      <c r="N21" s="371" t="s">
        <v>184</v>
      </c>
      <c r="O21" s="371"/>
      <c r="P21" s="371" t="s">
        <v>3</v>
      </c>
      <c r="Q21" s="371"/>
      <c r="R21" s="371" t="s">
        <v>184</v>
      </c>
      <c r="S21" s="371"/>
      <c r="T21" s="371" t="s">
        <v>3</v>
      </c>
      <c r="U21" s="371"/>
      <c r="V21" s="371" t="s">
        <v>184</v>
      </c>
      <c r="W21" s="371"/>
      <c r="X21" s="371" t="s">
        <v>3</v>
      </c>
      <c r="Y21" s="371"/>
      <c r="Z21" s="371" t="s">
        <v>184</v>
      </c>
      <c r="AA21" s="371"/>
      <c r="AB21" s="369"/>
      <c r="AC21" s="370"/>
    </row>
    <row r="22" spans="1:29" ht="89.25" customHeight="1" x14ac:dyDescent="0.25">
      <c r="A22" s="378"/>
      <c r="B22" s="378"/>
      <c r="C22" s="233" t="s">
        <v>3</v>
      </c>
      <c r="D22" s="233" t="s">
        <v>184</v>
      </c>
      <c r="E22" s="234" t="s">
        <v>553</v>
      </c>
      <c r="F22" s="234" t="s">
        <v>613</v>
      </c>
      <c r="G22" s="382"/>
      <c r="H22" s="235" t="s">
        <v>493</v>
      </c>
      <c r="I22" s="235" t="s">
        <v>494</v>
      </c>
      <c r="J22" s="235" t="s">
        <v>493</v>
      </c>
      <c r="K22" s="235" t="s">
        <v>494</v>
      </c>
      <c r="L22" s="235" t="s">
        <v>493</v>
      </c>
      <c r="M22" s="235" t="s">
        <v>494</v>
      </c>
      <c r="N22" s="235" t="s">
        <v>493</v>
      </c>
      <c r="O22" s="235" t="s">
        <v>494</v>
      </c>
      <c r="P22" s="235" t="s">
        <v>493</v>
      </c>
      <c r="Q22" s="235" t="s">
        <v>494</v>
      </c>
      <c r="R22" s="235" t="s">
        <v>493</v>
      </c>
      <c r="S22" s="235" t="s">
        <v>494</v>
      </c>
      <c r="T22" s="235" t="s">
        <v>493</v>
      </c>
      <c r="U22" s="235" t="s">
        <v>494</v>
      </c>
      <c r="V22" s="235" t="s">
        <v>493</v>
      </c>
      <c r="W22" s="235" t="s">
        <v>494</v>
      </c>
      <c r="X22" s="235" t="s">
        <v>493</v>
      </c>
      <c r="Y22" s="235" t="s">
        <v>494</v>
      </c>
      <c r="Z22" s="235" t="s">
        <v>493</v>
      </c>
      <c r="AA22" s="235" t="s">
        <v>494</v>
      </c>
      <c r="AB22" s="233" t="s">
        <v>185</v>
      </c>
      <c r="AC22" s="233" t="s">
        <v>184</v>
      </c>
    </row>
    <row r="23" spans="1:29"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ht="47.25" customHeight="1" x14ac:dyDescent="0.25">
      <c r="A24" s="204" t="s">
        <v>66</v>
      </c>
      <c r="B24" s="205" t="s">
        <v>183</v>
      </c>
      <c r="C24" s="206">
        <v>5.5491790000000014</v>
      </c>
      <c r="D24" s="206">
        <v>4.3242215999999996</v>
      </c>
      <c r="E24" s="206">
        <v>4.3242215999999996</v>
      </c>
      <c r="F24" s="206">
        <v>4.3242215999999996</v>
      </c>
      <c r="G24" s="206">
        <v>0</v>
      </c>
      <c r="H24" s="206">
        <v>5.5491790000000014</v>
      </c>
      <c r="I24" s="206"/>
      <c r="J24" s="206">
        <v>4.3242215999999996</v>
      </c>
      <c r="K24" s="206"/>
      <c r="L24" s="206">
        <v>0</v>
      </c>
      <c r="M24" s="206"/>
      <c r="N24" s="206">
        <v>0</v>
      </c>
      <c r="O24" s="206"/>
      <c r="P24" s="206">
        <v>0</v>
      </c>
      <c r="Q24" s="206"/>
      <c r="R24" s="206">
        <v>0</v>
      </c>
      <c r="S24" s="206"/>
      <c r="T24" s="206">
        <v>0</v>
      </c>
      <c r="U24" s="206"/>
      <c r="V24" s="206">
        <v>0</v>
      </c>
      <c r="W24" s="206"/>
      <c r="X24" s="206">
        <v>0</v>
      </c>
      <c r="Y24" s="206"/>
      <c r="Z24" s="206">
        <v>0</v>
      </c>
      <c r="AA24" s="206"/>
      <c r="AB24" s="206">
        <v>5.5491790000000014</v>
      </c>
      <c r="AC24" s="206">
        <v>4.3242215999999996</v>
      </c>
    </row>
    <row r="25" spans="1:29" ht="24" customHeight="1" x14ac:dyDescent="0.25">
      <c r="A25" s="207">
        <v>1</v>
      </c>
      <c r="B25" s="208" t="s">
        <v>182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v>1</v>
      </c>
      <c r="B26" s="208" t="s">
        <v>181</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v>1</v>
      </c>
      <c r="B27" s="208" t="s">
        <v>449</v>
      </c>
      <c r="C27" s="206"/>
      <c r="D27" s="206"/>
      <c r="E27" s="206"/>
      <c r="F27" s="206"/>
      <c r="G27" s="206">
        <v>0</v>
      </c>
      <c r="H27" s="206">
        <v>4.624315833333335</v>
      </c>
      <c r="I27" s="206"/>
      <c r="J27" s="206">
        <v>3.6035179999999998</v>
      </c>
      <c r="K27" s="206"/>
      <c r="L27" s="206">
        <v>0</v>
      </c>
      <c r="M27" s="206"/>
      <c r="N27" s="206">
        <v>0</v>
      </c>
      <c r="O27" s="206"/>
      <c r="P27" s="206">
        <v>0</v>
      </c>
      <c r="Q27" s="206"/>
      <c r="R27" s="206">
        <v>0</v>
      </c>
      <c r="S27" s="206"/>
      <c r="T27" s="206">
        <v>0</v>
      </c>
      <c r="U27" s="206"/>
      <c r="V27" s="206">
        <v>0</v>
      </c>
      <c r="W27" s="206"/>
      <c r="X27" s="206">
        <v>0</v>
      </c>
      <c r="Y27" s="206"/>
      <c r="Z27" s="206">
        <v>0</v>
      </c>
      <c r="AA27" s="206"/>
      <c r="AB27" s="206">
        <v>4.624315833333335</v>
      </c>
      <c r="AC27" s="206">
        <v>3.6035179999999998</v>
      </c>
    </row>
    <row r="28" spans="1:29" x14ac:dyDescent="0.25">
      <c r="A28" s="207">
        <v>1</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v>1</v>
      </c>
      <c r="B29" s="209" t="s">
        <v>179</v>
      </c>
      <c r="C29" s="206"/>
      <c r="D29" s="206"/>
      <c r="E29" s="206"/>
      <c r="F29" s="206"/>
      <c r="G29" s="206">
        <v>0</v>
      </c>
      <c r="H29" s="206">
        <v>0.92486316666666646</v>
      </c>
      <c r="I29" s="206"/>
      <c r="J29" s="206">
        <v>0.72070359999999978</v>
      </c>
      <c r="K29" s="206"/>
      <c r="L29" s="206">
        <v>0</v>
      </c>
      <c r="M29" s="206"/>
      <c r="N29" s="206">
        <v>0</v>
      </c>
      <c r="O29" s="206"/>
      <c r="P29" s="206">
        <v>0</v>
      </c>
      <c r="Q29" s="206"/>
      <c r="R29" s="206">
        <v>0</v>
      </c>
      <c r="S29" s="206"/>
      <c r="T29" s="206">
        <v>0</v>
      </c>
      <c r="U29" s="206"/>
      <c r="V29" s="206">
        <v>0</v>
      </c>
      <c r="W29" s="206"/>
      <c r="X29" s="206">
        <v>0</v>
      </c>
      <c r="Y29" s="206"/>
      <c r="Z29" s="206">
        <v>0</v>
      </c>
      <c r="AA29" s="206"/>
      <c r="AB29" s="206">
        <v>0.92486316666666646</v>
      </c>
      <c r="AC29" s="206">
        <v>0.72070359999999978</v>
      </c>
    </row>
    <row r="30" spans="1:29" ht="47.25" x14ac:dyDescent="0.25">
      <c r="A30" s="204" t="s">
        <v>64</v>
      </c>
      <c r="B30" s="205" t="s">
        <v>178</v>
      </c>
      <c r="C30" s="206">
        <v>4.6243158333333341</v>
      </c>
      <c r="D30" s="206">
        <v>3.6035180000000002</v>
      </c>
      <c r="E30" s="206">
        <v>3.6035180000000002</v>
      </c>
      <c r="F30" s="206">
        <v>3.6035180000000002</v>
      </c>
      <c r="G30" s="206">
        <v>0</v>
      </c>
      <c r="H30" s="206">
        <v>4.6243158333333341</v>
      </c>
      <c r="I30" s="206"/>
      <c r="J30" s="206">
        <v>3.6035180000000002</v>
      </c>
      <c r="K30" s="206"/>
      <c r="L30" s="206">
        <v>0</v>
      </c>
      <c r="M30" s="206"/>
      <c r="N30" s="206">
        <v>0</v>
      </c>
      <c r="O30" s="206"/>
      <c r="P30" s="206">
        <v>0</v>
      </c>
      <c r="Q30" s="206"/>
      <c r="R30" s="206">
        <v>0</v>
      </c>
      <c r="S30" s="206"/>
      <c r="T30" s="206">
        <v>0</v>
      </c>
      <c r="U30" s="206"/>
      <c r="V30" s="206">
        <v>0</v>
      </c>
      <c r="W30" s="206"/>
      <c r="X30" s="206">
        <v>0</v>
      </c>
      <c r="Y30" s="206"/>
      <c r="Z30" s="206">
        <v>0</v>
      </c>
      <c r="AA30" s="206"/>
      <c r="AB30" s="206">
        <v>4.6243158333333341</v>
      </c>
      <c r="AC30" s="206">
        <v>3.6035180000000002</v>
      </c>
    </row>
    <row r="31" spans="1:29"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4.6243158333333341</v>
      </c>
      <c r="D33" s="206">
        <v>3.6035180000000002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556</v>
      </c>
      <c r="C36" s="206"/>
      <c r="D36" s="206"/>
      <c r="E36" s="206"/>
      <c r="F36" s="206"/>
      <c r="G36" s="206">
        <v>0</v>
      </c>
      <c r="H36" s="206">
        <v>0</v>
      </c>
      <c r="I36" s="237" t="s">
        <v>608</v>
      </c>
      <c r="J36" s="206">
        <v>0</v>
      </c>
      <c r="K36" s="206" t="s">
        <v>608</v>
      </c>
      <c r="L36" s="206">
        <v>0</v>
      </c>
      <c r="M36" s="237" t="s">
        <v>608</v>
      </c>
      <c r="N36" s="206">
        <v>0</v>
      </c>
      <c r="O36" s="206" t="s">
        <v>608</v>
      </c>
      <c r="P36" s="206">
        <v>0</v>
      </c>
      <c r="Q36" s="237" t="s">
        <v>608</v>
      </c>
      <c r="R36" s="206">
        <v>0</v>
      </c>
      <c r="S36" s="206" t="s">
        <v>608</v>
      </c>
      <c r="T36" s="206">
        <v>0</v>
      </c>
      <c r="U36" s="237" t="s">
        <v>608</v>
      </c>
      <c r="V36" s="206">
        <v>0</v>
      </c>
      <c r="W36" s="206" t="s">
        <v>608</v>
      </c>
      <c r="X36" s="206">
        <v>0</v>
      </c>
      <c r="Y36" s="237" t="s">
        <v>608</v>
      </c>
      <c r="Z36" s="206">
        <v>0</v>
      </c>
      <c r="AA36" s="206" t="s">
        <v>608</v>
      </c>
      <c r="AB36" s="206">
        <v>0</v>
      </c>
      <c r="AC36" s="206">
        <v>0</v>
      </c>
    </row>
    <row r="37" spans="1:29" ht="31.5" x14ac:dyDescent="0.25">
      <c r="A37" s="207" t="s">
        <v>167</v>
      </c>
      <c r="B37" s="210" t="s">
        <v>554</v>
      </c>
      <c r="C37" s="206"/>
      <c r="D37" s="206"/>
      <c r="E37" s="206"/>
      <c r="F37" s="206"/>
      <c r="G37" s="206">
        <v>0</v>
      </c>
      <c r="H37" s="206">
        <v>0</v>
      </c>
      <c r="I37" s="237" t="s">
        <v>608</v>
      </c>
      <c r="J37" s="206">
        <v>0</v>
      </c>
      <c r="K37" s="206" t="s">
        <v>608</v>
      </c>
      <c r="L37" s="206">
        <v>0</v>
      </c>
      <c r="M37" s="237" t="s">
        <v>608</v>
      </c>
      <c r="N37" s="206">
        <v>0</v>
      </c>
      <c r="O37" s="206" t="s">
        <v>608</v>
      </c>
      <c r="P37" s="206">
        <v>0</v>
      </c>
      <c r="Q37" s="237" t="s">
        <v>608</v>
      </c>
      <c r="R37" s="206">
        <v>0</v>
      </c>
      <c r="S37" s="206" t="s">
        <v>608</v>
      </c>
      <c r="T37" s="206">
        <v>0</v>
      </c>
      <c r="U37" s="237" t="s">
        <v>608</v>
      </c>
      <c r="V37" s="206">
        <v>0</v>
      </c>
      <c r="W37" s="206" t="s">
        <v>608</v>
      </c>
      <c r="X37" s="206">
        <v>0</v>
      </c>
      <c r="Y37" s="237" t="s">
        <v>608</v>
      </c>
      <c r="Z37" s="206">
        <v>0</v>
      </c>
      <c r="AA37" s="206" t="s">
        <v>608</v>
      </c>
      <c r="AB37" s="206">
        <v>0</v>
      </c>
      <c r="AC37" s="206">
        <v>0</v>
      </c>
    </row>
    <row r="38" spans="1:29" x14ac:dyDescent="0.25">
      <c r="A38" s="207" t="s">
        <v>166</v>
      </c>
      <c r="B38" s="210" t="s">
        <v>157</v>
      </c>
      <c r="C38" s="206"/>
      <c r="D38" s="206"/>
      <c r="E38" s="206"/>
      <c r="F38" s="206"/>
      <c r="G38" s="206">
        <v>0</v>
      </c>
      <c r="H38" s="206">
        <v>0</v>
      </c>
      <c r="I38" s="237" t="s">
        <v>608</v>
      </c>
      <c r="J38" s="206">
        <v>0</v>
      </c>
      <c r="K38" s="206" t="s">
        <v>608</v>
      </c>
      <c r="L38" s="206">
        <v>0</v>
      </c>
      <c r="M38" s="237" t="s">
        <v>608</v>
      </c>
      <c r="N38" s="206">
        <v>0</v>
      </c>
      <c r="O38" s="206" t="s">
        <v>608</v>
      </c>
      <c r="P38" s="206">
        <v>0</v>
      </c>
      <c r="Q38" s="237" t="s">
        <v>608</v>
      </c>
      <c r="R38" s="206">
        <v>0</v>
      </c>
      <c r="S38" s="206" t="s">
        <v>608</v>
      </c>
      <c r="T38" s="206">
        <v>0</v>
      </c>
      <c r="U38" s="237" t="s">
        <v>608</v>
      </c>
      <c r="V38" s="206">
        <v>0</v>
      </c>
      <c r="W38" s="206" t="s">
        <v>608</v>
      </c>
      <c r="X38" s="206">
        <v>0</v>
      </c>
      <c r="Y38" s="237" t="s">
        <v>608</v>
      </c>
      <c r="Z38" s="206">
        <v>0</v>
      </c>
      <c r="AA38" s="206" t="s">
        <v>608</v>
      </c>
      <c r="AB38" s="206">
        <v>0</v>
      </c>
      <c r="AC38" s="206">
        <v>0</v>
      </c>
    </row>
    <row r="39" spans="1:29" x14ac:dyDescent="0.25">
      <c r="A39" s="207" t="s">
        <v>165</v>
      </c>
      <c r="B39" s="208" t="s">
        <v>555</v>
      </c>
      <c r="C39" s="206"/>
      <c r="D39" s="206"/>
      <c r="E39" s="206"/>
      <c r="F39" s="206"/>
      <c r="G39" s="206">
        <v>0</v>
      </c>
      <c r="H39" s="206">
        <v>0</v>
      </c>
      <c r="I39" s="237" t="s">
        <v>608</v>
      </c>
      <c r="J39" s="206">
        <v>0</v>
      </c>
      <c r="K39" s="206" t="s">
        <v>608</v>
      </c>
      <c r="L39" s="206">
        <v>0</v>
      </c>
      <c r="M39" s="237" t="s">
        <v>608</v>
      </c>
      <c r="N39" s="206">
        <v>0</v>
      </c>
      <c r="O39" s="206" t="s">
        <v>608</v>
      </c>
      <c r="P39" s="206">
        <v>0</v>
      </c>
      <c r="Q39" s="237" t="s">
        <v>608</v>
      </c>
      <c r="R39" s="206">
        <v>0</v>
      </c>
      <c r="S39" s="206" t="s">
        <v>608</v>
      </c>
      <c r="T39" s="206">
        <v>0</v>
      </c>
      <c r="U39" s="237" t="s">
        <v>608</v>
      </c>
      <c r="V39" s="206">
        <v>0</v>
      </c>
      <c r="W39" s="206" t="s">
        <v>608</v>
      </c>
      <c r="X39" s="206">
        <v>0</v>
      </c>
      <c r="Y39" s="237" t="s">
        <v>608</v>
      </c>
      <c r="Z39" s="206">
        <v>0</v>
      </c>
      <c r="AA39" s="206" t="s">
        <v>608</v>
      </c>
      <c r="AB39" s="206">
        <v>0</v>
      </c>
      <c r="AC39" s="206">
        <v>0</v>
      </c>
    </row>
    <row r="40" spans="1:29" x14ac:dyDescent="0.25">
      <c r="A40" s="207" t="s">
        <v>164</v>
      </c>
      <c r="B40" s="208" t="s">
        <v>557</v>
      </c>
      <c r="C40" s="206"/>
      <c r="D40" s="206"/>
      <c r="E40" s="206"/>
      <c r="F40" s="206"/>
      <c r="G40" s="206">
        <v>0</v>
      </c>
      <c r="H40" s="206">
        <v>0</v>
      </c>
      <c r="I40" s="237" t="s">
        <v>608</v>
      </c>
      <c r="J40" s="206">
        <v>0</v>
      </c>
      <c r="K40" s="206" t="s">
        <v>608</v>
      </c>
      <c r="L40" s="206">
        <v>0</v>
      </c>
      <c r="M40" s="237" t="s">
        <v>608</v>
      </c>
      <c r="N40" s="206">
        <v>0</v>
      </c>
      <c r="O40" s="206" t="s">
        <v>608</v>
      </c>
      <c r="P40" s="206">
        <v>0</v>
      </c>
      <c r="Q40" s="237" t="s">
        <v>608</v>
      </c>
      <c r="R40" s="206">
        <v>0</v>
      </c>
      <c r="S40" s="206" t="s">
        <v>608</v>
      </c>
      <c r="T40" s="206">
        <v>0</v>
      </c>
      <c r="U40" s="237" t="s">
        <v>608</v>
      </c>
      <c r="V40" s="206">
        <v>0</v>
      </c>
      <c r="W40" s="206" t="s">
        <v>608</v>
      </c>
      <c r="X40" s="206">
        <v>0</v>
      </c>
      <c r="Y40" s="237" t="s">
        <v>608</v>
      </c>
      <c r="Z40" s="206">
        <v>0</v>
      </c>
      <c r="AA40" s="206" t="s">
        <v>608</v>
      </c>
      <c r="AB40" s="206">
        <v>0</v>
      </c>
      <c r="AC40" s="206">
        <v>0</v>
      </c>
    </row>
    <row r="41" spans="1:29" x14ac:dyDescent="0.25">
      <c r="A41" s="207" t="s">
        <v>163</v>
      </c>
      <c r="B41" s="208" t="s">
        <v>558</v>
      </c>
      <c r="C41" s="206"/>
      <c r="D41" s="206"/>
      <c r="E41" s="206"/>
      <c r="F41" s="206"/>
      <c r="G41" s="206">
        <v>0</v>
      </c>
      <c r="H41" s="206">
        <v>0</v>
      </c>
      <c r="I41" s="237" t="s">
        <v>608</v>
      </c>
      <c r="J41" s="206">
        <v>0</v>
      </c>
      <c r="K41" s="206" t="s">
        <v>608</v>
      </c>
      <c r="L41" s="206">
        <v>0</v>
      </c>
      <c r="M41" s="237" t="s">
        <v>608</v>
      </c>
      <c r="N41" s="206">
        <v>0</v>
      </c>
      <c r="O41" s="206" t="s">
        <v>608</v>
      </c>
      <c r="P41" s="206">
        <v>0</v>
      </c>
      <c r="Q41" s="237" t="s">
        <v>608</v>
      </c>
      <c r="R41" s="206">
        <v>0</v>
      </c>
      <c r="S41" s="206" t="s">
        <v>608</v>
      </c>
      <c r="T41" s="206">
        <v>0</v>
      </c>
      <c r="U41" s="237" t="s">
        <v>608</v>
      </c>
      <c r="V41" s="206">
        <v>0</v>
      </c>
      <c r="W41" s="206" t="s">
        <v>608</v>
      </c>
      <c r="X41" s="206">
        <v>0</v>
      </c>
      <c r="Y41" s="237" t="s">
        <v>608</v>
      </c>
      <c r="Z41" s="206">
        <v>0</v>
      </c>
      <c r="AA41" s="206" t="s">
        <v>608</v>
      </c>
      <c r="AB41" s="206">
        <v>0</v>
      </c>
      <c r="AC41" s="206">
        <v>0</v>
      </c>
    </row>
    <row r="42" spans="1:29" x14ac:dyDescent="0.25">
      <c r="A42" s="207" t="s">
        <v>162</v>
      </c>
      <c r="B42" s="208" t="s">
        <v>559</v>
      </c>
      <c r="C42" s="206"/>
      <c r="D42" s="206"/>
      <c r="E42" s="206"/>
      <c r="F42" s="206"/>
      <c r="G42" s="206">
        <v>0</v>
      </c>
      <c r="H42" s="206">
        <v>0</v>
      </c>
      <c r="I42" s="237" t="s">
        <v>608</v>
      </c>
      <c r="J42" s="206">
        <v>0</v>
      </c>
      <c r="K42" s="206" t="s">
        <v>608</v>
      </c>
      <c r="L42" s="206">
        <v>0</v>
      </c>
      <c r="M42" s="237" t="s">
        <v>608</v>
      </c>
      <c r="N42" s="206">
        <v>0</v>
      </c>
      <c r="O42" s="206" t="s">
        <v>608</v>
      </c>
      <c r="P42" s="206">
        <v>0</v>
      </c>
      <c r="Q42" s="237" t="s">
        <v>608</v>
      </c>
      <c r="R42" s="206">
        <v>0</v>
      </c>
      <c r="S42" s="206" t="s">
        <v>608</v>
      </c>
      <c r="T42" s="206">
        <v>0</v>
      </c>
      <c r="U42" s="237" t="s">
        <v>608</v>
      </c>
      <c r="V42" s="206">
        <v>0</v>
      </c>
      <c r="W42" s="206" t="s">
        <v>608</v>
      </c>
      <c r="X42" s="206">
        <v>0</v>
      </c>
      <c r="Y42" s="237" t="s">
        <v>608</v>
      </c>
      <c r="Z42" s="206">
        <v>0</v>
      </c>
      <c r="AA42" s="206" t="s">
        <v>608</v>
      </c>
      <c r="AB42" s="206">
        <v>0</v>
      </c>
      <c r="AC42" s="206">
        <v>0</v>
      </c>
    </row>
    <row r="43" spans="1:29" x14ac:dyDescent="0.25">
      <c r="A43" s="207" t="s">
        <v>560</v>
      </c>
      <c r="B43" s="208" t="s">
        <v>561</v>
      </c>
      <c r="C43" s="206"/>
      <c r="D43" s="206"/>
      <c r="E43" s="206"/>
      <c r="F43" s="206"/>
      <c r="G43" s="206">
        <v>0</v>
      </c>
      <c r="H43" s="206">
        <v>0</v>
      </c>
      <c r="I43" s="237" t="s">
        <v>608</v>
      </c>
      <c r="J43" s="206">
        <v>0</v>
      </c>
      <c r="K43" s="206" t="s">
        <v>608</v>
      </c>
      <c r="L43" s="206">
        <v>0</v>
      </c>
      <c r="M43" s="237" t="s">
        <v>608</v>
      </c>
      <c r="N43" s="206">
        <v>0</v>
      </c>
      <c r="O43" s="206" t="s">
        <v>608</v>
      </c>
      <c r="P43" s="206">
        <v>0</v>
      </c>
      <c r="Q43" s="237" t="s">
        <v>608</v>
      </c>
      <c r="R43" s="206">
        <v>0</v>
      </c>
      <c r="S43" s="206" t="s">
        <v>608</v>
      </c>
      <c r="T43" s="206">
        <v>0</v>
      </c>
      <c r="U43" s="237" t="s">
        <v>608</v>
      </c>
      <c r="V43" s="206">
        <v>0</v>
      </c>
      <c r="W43" s="206" t="s">
        <v>608</v>
      </c>
      <c r="X43" s="206">
        <v>0</v>
      </c>
      <c r="Y43" s="237" t="s">
        <v>608</v>
      </c>
      <c r="Z43" s="206">
        <v>0</v>
      </c>
      <c r="AA43" s="206" t="s">
        <v>608</v>
      </c>
      <c r="AB43" s="206">
        <v>0</v>
      </c>
      <c r="AC43" s="206">
        <v>0</v>
      </c>
    </row>
    <row r="44" spans="1:29" x14ac:dyDescent="0.25">
      <c r="A44" s="207" t="s">
        <v>562</v>
      </c>
      <c r="B44" s="208" t="s">
        <v>563</v>
      </c>
      <c r="C44" s="206"/>
      <c r="D44" s="206"/>
      <c r="E44" s="206"/>
      <c r="F44" s="206"/>
      <c r="G44" s="206">
        <v>0</v>
      </c>
      <c r="H44" s="206">
        <v>0</v>
      </c>
      <c r="I44" s="237" t="s">
        <v>608</v>
      </c>
      <c r="J44" s="206">
        <v>0</v>
      </c>
      <c r="K44" s="206" t="s">
        <v>608</v>
      </c>
      <c r="L44" s="206">
        <v>0</v>
      </c>
      <c r="M44" s="237" t="s">
        <v>608</v>
      </c>
      <c r="N44" s="206">
        <v>0</v>
      </c>
      <c r="O44" s="206" t="s">
        <v>608</v>
      </c>
      <c r="P44" s="206">
        <v>0</v>
      </c>
      <c r="Q44" s="237" t="s">
        <v>608</v>
      </c>
      <c r="R44" s="206">
        <v>0</v>
      </c>
      <c r="S44" s="206" t="s">
        <v>608</v>
      </c>
      <c r="T44" s="206">
        <v>0</v>
      </c>
      <c r="U44" s="237" t="s">
        <v>608</v>
      </c>
      <c r="V44" s="206">
        <v>0</v>
      </c>
      <c r="W44" s="206" t="s">
        <v>608</v>
      </c>
      <c r="X44" s="206">
        <v>0</v>
      </c>
      <c r="Y44" s="237" t="s">
        <v>608</v>
      </c>
      <c r="Z44" s="206">
        <v>0</v>
      </c>
      <c r="AA44" s="206" t="s">
        <v>608</v>
      </c>
      <c r="AB44" s="206">
        <v>0</v>
      </c>
      <c r="AC44" s="206">
        <v>0</v>
      </c>
    </row>
    <row r="45" spans="1:29" x14ac:dyDescent="0.25">
      <c r="A45" s="207" t="s">
        <v>564</v>
      </c>
      <c r="B45" s="208" t="s">
        <v>565</v>
      </c>
      <c r="C45" s="206"/>
      <c r="D45" s="206"/>
      <c r="E45" s="206"/>
      <c r="F45" s="206"/>
      <c r="G45" s="206">
        <v>0</v>
      </c>
      <c r="H45" s="206">
        <v>0</v>
      </c>
      <c r="I45" s="237" t="s">
        <v>608</v>
      </c>
      <c r="J45" s="206">
        <v>0</v>
      </c>
      <c r="K45" s="206" t="s">
        <v>608</v>
      </c>
      <c r="L45" s="206">
        <v>0</v>
      </c>
      <c r="M45" s="237" t="s">
        <v>608</v>
      </c>
      <c r="N45" s="206">
        <v>0</v>
      </c>
      <c r="O45" s="206" t="s">
        <v>608</v>
      </c>
      <c r="P45" s="206">
        <v>0</v>
      </c>
      <c r="Q45" s="237" t="s">
        <v>608</v>
      </c>
      <c r="R45" s="206">
        <v>0</v>
      </c>
      <c r="S45" s="206" t="s">
        <v>608</v>
      </c>
      <c r="T45" s="206">
        <v>0</v>
      </c>
      <c r="U45" s="237" t="s">
        <v>608</v>
      </c>
      <c r="V45" s="206">
        <v>0</v>
      </c>
      <c r="W45" s="206" t="s">
        <v>608</v>
      </c>
      <c r="X45" s="206">
        <v>0</v>
      </c>
      <c r="Y45" s="237" t="s">
        <v>608</v>
      </c>
      <c r="Z45" s="206">
        <v>0</v>
      </c>
      <c r="AA45" s="206" t="s">
        <v>608</v>
      </c>
      <c r="AB45" s="206">
        <v>0</v>
      </c>
      <c r="AC45" s="206">
        <v>0</v>
      </c>
    </row>
    <row r="46" spans="1:29" x14ac:dyDescent="0.25">
      <c r="A46" s="207" t="s">
        <v>566</v>
      </c>
      <c r="B46" s="208" t="s">
        <v>567</v>
      </c>
      <c r="C46" s="206"/>
      <c r="D46" s="206"/>
      <c r="E46" s="206"/>
      <c r="F46" s="206"/>
      <c r="G46" s="206">
        <v>0</v>
      </c>
      <c r="H46" s="206">
        <v>0</v>
      </c>
      <c r="I46" s="237" t="s">
        <v>608</v>
      </c>
      <c r="J46" s="206">
        <v>0</v>
      </c>
      <c r="K46" s="206" t="s">
        <v>608</v>
      </c>
      <c r="L46" s="206">
        <v>0</v>
      </c>
      <c r="M46" s="237" t="s">
        <v>608</v>
      </c>
      <c r="N46" s="206">
        <v>0</v>
      </c>
      <c r="O46" s="206" t="s">
        <v>608</v>
      </c>
      <c r="P46" s="206">
        <v>0</v>
      </c>
      <c r="Q46" s="237" t="s">
        <v>608</v>
      </c>
      <c r="R46" s="206">
        <v>0</v>
      </c>
      <c r="S46" s="206" t="s">
        <v>608</v>
      </c>
      <c r="T46" s="206">
        <v>0</v>
      </c>
      <c r="U46" s="237" t="s">
        <v>608</v>
      </c>
      <c r="V46" s="206">
        <v>0</v>
      </c>
      <c r="W46" s="206" t="s">
        <v>608</v>
      </c>
      <c r="X46" s="206">
        <v>0</v>
      </c>
      <c r="Y46" s="237" t="s">
        <v>608</v>
      </c>
      <c r="Z46" s="206">
        <v>0</v>
      </c>
      <c r="AA46" s="206" t="s">
        <v>608</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237"/>
      <c r="T47" s="206"/>
      <c r="U47" s="206"/>
      <c r="V47" s="206"/>
      <c r="W47" s="206"/>
      <c r="X47" s="206"/>
      <c r="Y47" s="206"/>
      <c r="Z47" s="206"/>
      <c r="AA47" s="206"/>
      <c r="AB47" s="206"/>
      <c r="AC47" s="206"/>
    </row>
    <row r="48" spans="1:29" x14ac:dyDescent="0.25">
      <c r="A48" s="207" t="s">
        <v>160</v>
      </c>
      <c r="B48" s="208" t="s">
        <v>556</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159</v>
      </c>
      <c r="B49" s="210" t="s">
        <v>554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150</v>
      </c>
      <c r="B54" s="208" t="s">
        <v>557</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568</v>
      </c>
      <c r="B55" s="208" t="s">
        <v>558</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569</v>
      </c>
      <c r="B56" s="208" t="s">
        <v>559</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570</v>
      </c>
      <c r="B57" s="208" t="s">
        <v>561</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571</v>
      </c>
      <c r="B58" s="208" t="s">
        <v>563</v>
      </c>
      <c r="C58" s="206">
        <v>6</v>
      </c>
      <c r="D58" s="206">
        <v>4</v>
      </c>
      <c r="E58" s="206"/>
      <c r="F58" s="206"/>
      <c r="G58" s="206">
        <v>0</v>
      </c>
      <c r="H58" s="206">
        <v>0</v>
      </c>
      <c r="I58" s="206"/>
      <c r="J58" s="206">
        <v>4</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4</v>
      </c>
    </row>
    <row r="59" spans="1:29" x14ac:dyDescent="0.25">
      <c r="A59" s="207" t="s">
        <v>572</v>
      </c>
      <c r="B59" s="208" t="s">
        <v>565</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573</v>
      </c>
      <c r="B60" s="208" t="s">
        <v>567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4.6243158333333341</v>
      </c>
      <c r="D62" s="206">
        <v>3.6035180000000002</v>
      </c>
      <c r="E62" s="206"/>
      <c r="F62" s="206"/>
      <c r="G62" s="206">
        <v>0</v>
      </c>
      <c r="H62" s="206">
        <v>4.6243158333333341</v>
      </c>
      <c r="I62" s="206"/>
      <c r="J62" s="206">
        <v>3.6035180000000002</v>
      </c>
      <c r="K62" s="206"/>
      <c r="L62" s="206">
        <v>0</v>
      </c>
      <c r="M62" s="206"/>
      <c r="N62" s="206">
        <v>0</v>
      </c>
      <c r="O62" s="206"/>
      <c r="P62" s="206">
        <v>0</v>
      </c>
      <c r="Q62" s="206"/>
      <c r="R62" s="206">
        <v>0</v>
      </c>
      <c r="S62" s="206"/>
      <c r="T62" s="206">
        <v>0</v>
      </c>
      <c r="U62" s="206"/>
      <c r="V62" s="206">
        <v>0</v>
      </c>
      <c r="W62" s="206"/>
      <c r="X62" s="206">
        <v>0</v>
      </c>
      <c r="Y62" s="206"/>
      <c r="Z62" s="206">
        <v>0</v>
      </c>
      <c r="AA62" s="206"/>
      <c r="AB62" s="206">
        <v>4.6243158333333341</v>
      </c>
      <c r="AC62" s="206">
        <v>3.6035180000000002</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142</v>
      </c>
      <c r="B67" s="210" t="s">
        <v>557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574</v>
      </c>
      <c r="B68" s="210" t="s">
        <v>558</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575</v>
      </c>
      <c r="B69" s="210" t="s">
        <v>559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576</v>
      </c>
      <c r="B70" s="210" t="s">
        <v>561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577</v>
      </c>
      <c r="B71" s="210" t="s">
        <v>563</v>
      </c>
      <c r="C71" s="206"/>
      <c r="D71" s="206"/>
      <c r="E71" s="206"/>
      <c r="F71" s="206"/>
      <c r="G71" s="206">
        <v>0</v>
      </c>
      <c r="H71" s="206">
        <v>6</v>
      </c>
      <c r="I71" s="206"/>
      <c r="J71" s="206">
        <v>4</v>
      </c>
      <c r="K71" s="206"/>
      <c r="L71" s="206">
        <v>0</v>
      </c>
      <c r="M71" s="206"/>
      <c r="N71" s="206">
        <v>0</v>
      </c>
      <c r="O71" s="206"/>
      <c r="P71" s="206">
        <v>0</v>
      </c>
      <c r="Q71" s="206"/>
      <c r="R71" s="206">
        <v>0</v>
      </c>
      <c r="S71" s="206"/>
      <c r="T71" s="206">
        <v>0</v>
      </c>
      <c r="U71" s="206"/>
      <c r="V71" s="206">
        <v>0</v>
      </c>
      <c r="W71" s="206"/>
      <c r="X71" s="206">
        <v>0</v>
      </c>
      <c r="Y71" s="206"/>
      <c r="Z71" s="206">
        <v>0</v>
      </c>
      <c r="AA71" s="206"/>
      <c r="AB71" s="206">
        <v>6</v>
      </c>
      <c r="AC71" s="206">
        <v>4</v>
      </c>
    </row>
    <row r="72" spans="1:29" ht="51" customHeight="1" x14ac:dyDescent="0.25">
      <c r="A72" s="207" t="s">
        <v>578</v>
      </c>
      <c r="B72" s="210" t="s">
        <v>565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579</v>
      </c>
      <c r="B73" s="210" t="s">
        <v>567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231</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226</v>
      </c>
      <c r="B76" s="208" t="s">
        <v>556</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227</v>
      </c>
      <c r="B77" s="210" t="s">
        <v>554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228</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229</v>
      </c>
      <c r="B79" s="208" t="s">
        <v>580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230</v>
      </c>
      <c r="B80" s="208" t="s">
        <v>557</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581</v>
      </c>
      <c r="B81" s="208" t="s">
        <v>558</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582</v>
      </c>
      <c r="B82" s="208" t="s">
        <v>559</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583</v>
      </c>
      <c r="B83" s="208" t="s">
        <v>561</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584</v>
      </c>
      <c r="B84" s="208" t="s">
        <v>563</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585</v>
      </c>
      <c r="B85" s="208" t="s">
        <v>565</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586</v>
      </c>
      <c r="B86" s="208" t="s">
        <v>567</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7" t="s">
        <v>527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538</v>
      </c>
      <c r="F22" s="403"/>
      <c r="G22" s="403"/>
      <c r="H22" s="403"/>
      <c r="I22" s="403"/>
      <c r="J22" s="403"/>
      <c r="K22" s="403"/>
      <c r="L22" s="404"/>
      <c r="M22" s="388" t="s">
        <v>50</v>
      </c>
      <c r="N22" s="388" t="s">
        <v>49</v>
      </c>
      <c r="O22" s="388" t="s">
        <v>48</v>
      </c>
      <c r="P22" s="383" t="s">
        <v>261</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446</v>
      </c>
      <c r="J23" s="386" t="s">
        <v>447</v>
      </c>
      <c r="K23" s="386" t="s">
        <v>448</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A14" sqref="A1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546</v>
      </c>
    </row>
    <row r="4" spans="1:8" x14ac:dyDescent="0.25">
      <c r="B4" s="48"/>
    </row>
    <row r="5" spans="1:8" ht="18.75" x14ac:dyDescent="0.3">
      <c r="A5" s="372" t="str">
        <f>'1. паспорт местоположение'!A5:C5</f>
        <v>Год раскрытия информации: 2023 год</v>
      </c>
      <c r="B5" s="372"/>
      <c r="C5" s="76"/>
      <c r="D5" s="76"/>
      <c r="E5" s="76"/>
      <c r="F5" s="76"/>
      <c r="G5" s="76"/>
      <c r="H5" s="76"/>
    </row>
    <row r="6" spans="1:8" ht="18.75" x14ac:dyDescent="0.3">
      <c r="A6" s="184"/>
      <c r="B6" s="184"/>
      <c r="C6" s="184"/>
      <c r="D6" s="184"/>
      <c r="E6" s="184"/>
      <c r="F6" s="184"/>
      <c r="G6" s="184"/>
      <c r="H6" s="184"/>
    </row>
    <row r="7" spans="1:8" ht="18.75" x14ac:dyDescent="0.25">
      <c r="A7" s="245" t="s">
        <v>10</v>
      </c>
      <c r="B7" s="245"/>
      <c r="C7" s="183"/>
      <c r="D7" s="183"/>
      <c r="E7" s="183"/>
      <c r="F7" s="183"/>
      <c r="G7" s="183"/>
      <c r="H7" s="183"/>
    </row>
    <row r="8" spans="1:8" ht="18.75" x14ac:dyDescent="0.25">
      <c r="A8" s="183"/>
      <c r="B8" s="183"/>
      <c r="C8" s="183"/>
      <c r="D8" s="183"/>
      <c r="E8" s="183"/>
      <c r="F8" s="183"/>
      <c r="G8" s="183"/>
      <c r="H8" s="183"/>
    </row>
    <row r="9" spans="1:8" x14ac:dyDescent="0.25">
      <c r="A9" s="246" t="str">
        <f>'1. паспорт местоположение'!A9:C9</f>
        <v>АО "Россети Тюмень"</v>
      </c>
      <c r="B9" s="246"/>
      <c r="C9" s="181"/>
      <c r="D9" s="181"/>
      <c r="E9" s="181"/>
      <c r="F9" s="181"/>
      <c r="G9" s="181"/>
      <c r="H9" s="181"/>
    </row>
    <row r="10" spans="1:8" x14ac:dyDescent="0.25">
      <c r="A10" s="242" t="s">
        <v>9</v>
      </c>
      <c r="B10" s="242"/>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7" t="str">
        <f>'1. паспорт местоположение'!A12:C12</f>
        <v>M_PK3600.03.01</v>
      </c>
      <c r="B12" s="247"/>
      <c r="C12" s="181"/>
      <c r="D12" s="181"/>
      <c r="E12" s="181"/>
      <c r="F12" s="181"/>
      <c r="G12" s="181"/>
      <c r="H12" s="181"/>
    </row>
    <row r="13" spans="1:8" x14ac:dyDescent="0.25">
      <c r="A13" s="242" t="s">
        <v>8</v>
      </c>
      <c r="B13" s="242"/>
      <c r="C13" s="182"/>
      <c r="D13" s="182"/>
      <c r="E13" s="182"/>
      <c r="F13" s="182"/>
      <c r="G13" s="182"/>
      <c r="H13" s="182"/>
    </row>
    <row r="14" spans="1:8" ht="18.75" x14ac:dyDescent="0.25">
      <c r="A14" s="11"/>
      <c r="B14" s="11"/>
      <c r="C14" s="11"/>
      <c r="D14" s="11"/>
      <c r="E14" s="11"/>
      <c r="F14" s="11"/>
      <c r="G14" s="11"/>
      <c r="H14" s="11"/>
    </row>
    <row r="15" spans="1:8" ht="151.5" customHeight="1" x14ac:dyDescent="0.25">
      <c r="A15" s="247" t="str">
        <f>'1. паспорт местоположение'!A15:C15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c r="B15" s="247"/>
      <c r="C15" s="181"/>
      <c r="D15" s="181"/>
      <c r="E15" s="181"/>
      <c r="F15" s="181"/>
      <c r="G15" s="181"/>
      <c r="H15" s="181"/>
    </row>
    <row r="16" spans="1:8" x14ac:dyDescent="0.25">
      <c r="A16" s="242" t="s">
        <v>7</v>
      </c>
      <c r="B16" s="242"/>
      <c r="C16" s="182"/>
      <c r="D16" s="182"/>
      <c r="E16" s="182"/>
      <c r="F16" s="182"/>
      <c r="G16" s="182"/>
      <c r="H16" s="182"/>
    </row>
    <row r="17" spans="1:2" x14ac:dyDescent="0.25">
      <c r="B17" s="151"/>
    </row>
    <row r="18" spans="1:2" x14ac:dyDescent="0.25">
      <c r="A18" s="411" t="s">
        <v>528</v>
      </c>
      <c r="B18" s="412"/>
    </row>
    <row r="19" spans="1:2" x14ac:dyDescent="0.25">
      <c r="B19" s="48"/>
    </row>
    <row r="20" spans="1:2" ht="16.5" thickBot="1" x14ac:dyDescent="0.3">
      <c r="B20" s="152"/>
    </row>
    <row r="21" spans="1:2" ht="255.75" thickBot="1" x14ac:dyDescent="0.3">
      <c r="A21" s="153" t="s">
        <v>397</v>
      </c>
      <c r="B21" s="154" t="str">
        <f>A15</f>
        <v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601</v>
      </c>
    </row>
    <row r="24" spans="1:2" ht="231.75" customHeight="1" thickBot="1" x14ac:dyDescent="0.3">
      <c r="A24" s="153" t="s">
        <v>399</v>
      </c>
      <c r="B24" s="155" t="str">
        <f>'3.3 паспорт описание'!C24</f>
        <v>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v>
      </c>
    </row>
    <row r="25" spans="1:2" ht="16.5" thickBot="1" x14ac:dyDescent="0.3">
      <c r="A25" s="156" t="s">
        <v>400</v>
      </c>
      <c r="B25" s="154">
        <f>'3.3 паспорт описание'!C29</f>
        <v>2023</v>
      </c>
    </row>
    <row r="26" spans="1:2" ht="16.5" thickBot="1" x14ac:dyDescent="0.3">
      <c r="A26" s="157" t="s">
        <v>401</v>
      </c>
      <c r="B26" s="158" t="str">
        <f>'3.3 паспорт описание'!C30</f>
        <v>Н</v>
      </c>
    </row>
    <row r="27" spans="1:2" ht="29.25" thickBot="1" x14ac:dyDescent="0.3">
      <c r="A27" s="165" t="s">
        <v>614</v>
      </c>
      <c r="B27" s="231">
        <v>4.3242215999999996</v>
      </c>
    </row>
    <row r="28" spans="1:2" ht="16.5" thickBot="1" x14ac:dyDescent="0.3">
      <c r="A28" s="160" t="s">
        <v>402</v>
      </c>
      <c r="B28" s="160" t="s">
        <v>602</v>
      </c>
    </row>
    <row r="29" spans="1:2" ht="29.25" thickBot="1" x14ac:dyDescent="0.3">
      <c r="A29" s="166" t="s">
        <v>403</v>
      </c>
      <c r="B29" s="231">
        <v>0</v>
      </c>
    </row>
    <row r="30" spans="1:2" ht="29.25" thickBot="1" x14ac:dyDescent="0.3">
      <c r="A30" s="166" t="s">
        <v>404</v>
      </c>
      <c r="B30" s="231">
        <v>0</v>
      </c>
    </row>
    <row r="31" spans="1:2" ht="16.5" thickBot="1" x14ac:dyDescent="0.3">
      <c r="A31" s="160" t="s">
        <v>405</v>
      </c>
      <c r="B31" s="160"/>
    </row>
    <row r="32" spans="1:2" ht="29.25" thickBot="1" x14ac:dyDescent="0.3">
      <c r="A32" s="166" t="s">
        <v>406</v>
      </c>
      <c r="B32" s="231">
        <v>0</v>
      </c>
    </row>
    <row r="33" spans="1:2" ht="16.5" thickBot="1" x14ac:dyDescent="0.3">
      <c r="A33" s="160" t="s">
        <v>407</v>
      </c>
      <c r="B33" s="232"/>
    </row>
    <row r="34" spans="1:2" ht="16.5" thickBot="1" x14ac:dyDescent="0.3">
      <c r="A34" s="160" t="s">
        <v>408</v>
      </c>
      <c r="B34" s="232"/>
    </row>
    <row r="35" spans="1:2" ht="16.5" thickBot="1" x14ac:dyDescent="0.3">
      <c r="A35" s="160" t="s">
        <v>409</v>
      </c>
      <c r="B35" s="232"/>
    </row>
    <row r="36" spans="1:2" ht="16.5" thickBot="1" x14ac:dyDescent="0.3">
      <c r="A36" s="160" t="s">
        <v>410</v>
      </c>
      <c r="B36" s="232"/>
    </row>
    <row r="37" spans="1:2" ht="29.25" thickBot="1" x14ac:dyDescent="0.3">
      <c r="A37" s="166" t="s">
        <v>411</v>
      </c>
      <c r="B37" s="231">
        <v>0</v>
      </c>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231">
        <v>0</v>
      </c>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231">
        <v>0</v>
      </c>
    </row>
    <row r="53" spans="1:2" ht="16.5" thickBot="1" x14ac:dyDescent="0.3">
      <c r="A53" s="156" t="s">
        <v>418</v>
      </c>
      <c r="B53" s="231">
        <v>0</v>
      </c>
    </row>
    <row r="54" spans="1:2" ht="16.5" thickBot="1" x14ac:dyDescent="0.3">
      <c r="A54" s="156" t="s">
        <v>419</v>
      </c>
      <c r="B54" s="231">
        <v>0</v>
      </c>
    </row>
    <row r="55" spans="1:2" ht="16.5" thickBot="1" x14ac:dyDescent="0.3">
      <c r="A55" s="157" t="s">
        <v>420</v>
      </c>
      <c r="B55" s="231">
        <v>0</v>
      </c>
    </row>
    <row r="56" spans="1:2" ht="15.75" customHeight="1" thickBot="1" x14ac:dyDescent="0.3">
      <c r="A56" s="159" t="s">
        <v>421</v>
      </c>
      <c r="B56" s="161"/>
    </row>
    <row r="57" spans="1:2" ht="16.5" thickBot="1" x14ac:dyDescent="0.3">
      <c r="A57" s="163" t="s">
        <v>422</v>
      </c>
      <c r="B57" s="154" t="s">
        <v>603</v>
      </c>
    </row>
    <row r="58" spans="1:2" x14ac:dyDescent="0.25">
      <c r="A58" s="163" t="s">
        <v>423</v>
      </c>
      <c r="B58" s="163"/>
    </row>
    <row r="59" spans="1:2" x14ac:dyDescent="0.25">
      <c r="A59" s="163" t="s">
        <v>424</v>
      </c>
      <c r="B59" s="163"/>
    </row>
    <row r="60" spans="1:2" x14ac:dyDescent="0.25">
      <c r="A60" s="163" t="s">
        <v>425</v>
      </c>
      <c r="B60" s="163"/>
    </row>
    <row r="61" spans="1:2" ht="16.5" thickBot="1" x14ac:dyDescent="0.3">
      <c r="A61" s="164" t="s">
        <v>426</v>
      </c>
      <c r="B61" s="164"/>
    </row>
    <row r="62" spans="1:2" ht="30.75" thickBot="1" x14ac:dyDescent="0.3">
      <c r="A62" s="161" t="s">
        <v>427</v>
      </c>
      <c r="B62" s="162" t="s">
        <v>590</v>
      </c>
    </row>
    <row r="63" spans="1:2" ht="29.25" thickBot="1" x14ac:dyDescent="0.3">
      <c r="A63" s="156" t="s">
        <v>428</v>
      </c>
      <c r="B63" s="162" t="s">
        <v>604</v>
      </c>
    </row>
    <row r="64" spans="1:2" ht="16.5" thickBot="1" x14ac:dyDescent="0.3">
      <c r="A64" s="161" t="s">
        <v>405</v>
      </c>
      <c r="B64" s="168"/>
    </row>
    <row r="65" spans="1:2" ht="16.5" thickBot="1" x14ac:dyDescent="0.3">
      <c r="A65" s="161" t="s">
        <v>429</v>
      </c>
      <c r="B65" s="162"/>
    </row>
    <row r="66" spans="1:2" ht="16.5" thickBot="1" x14ac:dyDescent="0.3">
      <c r="A66" s="161" t="s">
        <v>430</v>
      </c>
      <c r="B66" s="168"/>
    </row>
    <row r="67" spans="1:2" ht="16.5" thickBot="1" x14ac:dyDescent="0.3">
      <c r="A67" s="169" t="s">
        <v>431</v>
      </c>
      <c r="B67" s="220" t="s">
        <v>605</v>
      </c>
    </row>
    <row r="68" spans="1:2" ht="16.5" thickBot="1" x14ac:dyDescent="0.3">
      <c r="A68" s="156" t="s">
        <v>432</v>
      </c>
      <c r="B68" s="220" t="s">
        <v>605</v>
      </c>
    </row>
    <row r="69" spans="1:2" ht="16.5" thickBot="1" x14ac:dyDescent="0.3">
      <c r="A69" s="163" t="s">
        <v>433</v>
      </c>
      <c r="B69" s="170"/>
    </row>
    <row r="70" spans="1:2" ht="16.5" thickBot="1" x14ac:dyDescent="0.3">
      <c r="A70" s="163" t="s">
        <v>434</v>
      </c>
      <c r="B70" s="170"/>
    </row>
    <row r="71" spans="1:2" ht="16.5" thickBot="1" x14ac:dyDescent="0.3">
      <c r="A71" s="163" t="s">
        <v>435</v>
      </c>
      <c r="B71" s="170"/>
    </row>
    <row r="72" spans="1:2" ht="29.25" thickBot="1" x14ac:dyDescent="0.3">
      <c r="A72" s="171" t="s">
        <v>436</v>
      </c>
      <c r="B72" s="168" t="s">
        <v>606</v>
      </c>
    </row>
    <row r="73" spans="1:2" ht="28.5" customHeight="1" x14ac:dyDescent="0.25">
      <c r="A73" s="159" t="s">
        <v>437</v>
      </c>
      <c r="B73" s="408" t="s">
        <v>607</v>
      </c>
    </row>
    <row r="74" spans="1:2" x14ac:dyDescent="0.25">
      <c r="A74" s="163" t="s">
        <v>438</v>
      </c>
      <c r="B74" s="409"/>
    </row>
    <row r="75" spans="1:2" x14ac:dyDescent="0.25">
      <c r="A75" s="163" t="s">
        <v>439</v>
      </c>
      <c r="B75" s="409"/>
    </row>
    <row r="76" spans="1:2" x14ac:dyDescent="0.25">
      <c r="A76" s="163" t="s">
        <v>440</v>
      </c>
      <c r="B76" s="409"/>
    </row>
    <row r="77" spans="1:2" x14ac:dyDescent="0.25">
      <c r="A77" s="163" t="s">
        <v>441</v>
      </c>
      <c r="B77" s="409"/>
    </row>
    <row r="78" spans="1:2" ht="16.5" thickBot="1" x14ac:dyDescent="0.3">
      <c r="A78" s="172" t="s">
        <v>442</v>
      </c>
      <c r="B78" s="410"/>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2023-12-08T04:27:15Z</dcterms:modified>
</cp:coreProperties>
</file>